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01. Statement of Financial Performance\"/>
    </mc:Choice>
  </mc:AlternateContent>
  <xr:revisionPtr revIDLastSave="0" documentId="8_{710AD796-1549-4F43-9969-AABB918A97C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'DC16'!$A$1:$AA$60</definedName>
    <definedName name="_xlnm.Print_Area" localSheetId="10">'DC18'!$A$1:$AA$60</definedName>
    <definedName name="_xlnm.Print_Area" localSheetId="17">'DC19'!$A$1:$AA$60</definedName>
    <definedName name="_xlnm.Print_Area" localSheetId="22">'DC20'!$A$1:$AA$60</definedName>
    <definedName name="_xlnm.Print_Area" localSheetId="1">'FS161'!$A$1:$AA$60</definedName>
    <definedName name="_xlnm.Print_Area" localSheetId="2">'FS162'!$A$1:$AA$60</definedName>
    <definedName name="_xlnm.Print_Area" localSheetId="3">'FS163'!$A$1:$AA$60</definedName>
    <definedName name="_xlnm.Print_Area" localSheetId="5">'FS181'!$A$1:$AA$60</definedName>
    <definedName name="_xlnm.Print_Area" localSheetId="6">'FS182'!$A$1:$AA$60</definedName>
    <definedName name="_xlnm.Print_Area" localSheetId="7">'FS183'!$A$1:$AA$60</definedName>
    <definedName name="_xlnm.Print_Area" localSheetId="8">'FS184'!$A$1:$AA$60</definedName>
    <definedName name="_xlnm.Print_Area" localSheetId="9">'FS185'!$A$1:$AA$60</definedName>
    <definedName name="_xlnm.Print_Area" localSheetId="11">'FS191'!$A$1:$AA$60</definedName>
    <definedName name="_xlnm.Print_Area" localSheetId="12">'FS192'!$A$1:$AA$60</definedName>
    <definedName name="_xlnm.Print_Area" localSheetId="13">'FS193'!$A$1:$AA$60</definedName>
    <definedName name="_xlnm.Print_Area" localSheetId="14">'FS194'!$A$1:$AA$60</definedName>
    <definedName name="_xlnm.Print_Area" localSheetId="15">'FS195'!$A$1:$AA$60</definedName>
    <definedName name="_xlnm.Print_Area" localSheetId="16">'FS196'!$A$1:$AA$60</definedName>
    <definedName name="_xlnm.Print_Area" localSheetId="18">'FS201'!$A$1:$AA$60</definedName>
    <definedName name="_xlnm.Print_Area" localSheetId="19">'FS203'!$A$1:$AA$60</definedName>
    <definedName name="_xlnm.Print_Area" localSheetId="20">'FS204'!$A$1:$AA$60</definedName>
    <definedName name="_xlnm.Print_Area" localSheetId="21">'FS205'!$A$1:$AA$60</definedName>
    <definedName name="_xlnm.Print_Area" localSheetId="0">MAN!$A$1:$AA$60</definedName>
    <definedName name="_xlnm.Print_Area" localSheetId="23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9" i="2" l="1"/>
  <c r="I52" i="2" s="1"/>
  <c r="I54" i="2" s="1"/>
  <c r="I57" i="2" s="1"/>
  <c r="I60" i="2" s="1"/>
  <c r="AA48" i="2"/>
  <c r="Y48" i="2"/>
  <c r="X48" i="2"/>
  <c r="Z48" i="2" s="1"/>
  <c r="W48" i="2"/>
  <c r="V48" i="2"/>
  <c r="U48" i="2"/>
  <c r="T48" i="2"/>
  <c r="S48" i="2"/>
  <c r="R48" i="2"/>
  <c r="R49" i="2" s="1"/>
  <c r="R52" i="2" s="1"/>
  <c r="R54" i="2" s="1"/>
  <c r="R57" i="2" s="1"/>
  <c r="R60" i="2" s="1"/>
  <c r="Q48" i="2"/>
  <c r="Q49" i="2" s="1"/>
  <c r="Q52" i="2" s="1"/>
  <c r="Q54" i="2" s="1"/>
  <c r="Q57" i="2" s="1"/>
  <c r="Q60" i="2" s="1"/>
  <c r="P48" i="2"/>
  <c r="O48" i="2"/>
  <c r="N48" i="2"/>
  <c r="N49" i="2" s="1"/>
  <c r="N52" i="2" s="1"/>
  <c r="N54" i="2" s="1"/>
  <c r="N57" i="2" s="1"/>
  <c r="N60" i="2" s="1"/>
  <c r="M48" i="2"/>
  <c r="L48" i="2"/>
  <c r="K48" i="2"/>
  <c r="J48" i="2"/>
  <c r="J49" i="2" s="1"/>
  <c r="J52" i="2" s="1"/>
  <c r="J54" i="2" s="1"/>
  <c r="J57" i="2" s="1"/>
  <c r="J60" i="2" s="1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X33" i="2"/>
  <c r="X49" i="2" s="1"/>
  <c r="X52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Q33" i="2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N54" i="3"/>
  <c r="N57" i="3" s="1"/>
  <c r="N60" i="3" s="1"/>
  <c r="M49" i="3"/>
  <c r="M52" i="3" s="1"/>
  <c r="M54" i="3" s="1"/>
  <c r="M57" i="3" s="1"/>
  <c r="M60" i="3" s="1"/>
  <c r="E49" i="3"/>
  <c r="E52" i="3" s="1"/>
  <c r="E54" i="3" s="1"/>
  <c r="E57" i="3" s="1"/>
  <c r="E60" i="3" s="1"/>
  <c r="AA48" i="3"/>
  <c r="Y48" i="3"/>
  <c r="X48" i="3"/>
  <c r="W48" i="3"/>
  <c r="W49" i="3" s="1"/>
  <c r="W52" i="3" s="1"/>
  <c r="W54" i="3" s="1"/>
  <c r="W57" i="3" s="1"/>
  <c r="W60" i="3" s="1"/>
  <c r="V48" i="3"/>
  <c r="U48" i="3"/>
  <c r="T48" i="3"/>
  <c r="S48" i="3"/>
  <c r="R48" i="3"/>
  <c r="Q48" i="3"/>
  <c r="P48" i="3"/>
  <c r="O48" i="3"/>
  <c r="O49" i="3" s="1"/>
  <c r="O52" i="3" s="1"/>
  <c r="O54" i="3" s="1"/>
  <c r="O57" i="3" s="1"/>
  <c r="O60" i="3" s="1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Y49" i="3" s="1"/>
  <c r="Y52" i="3" s="1"/>
  <c r="Y54" i="3" s="1"/>
  <c r="Y57" i="3" s="1"/>
  <c r="Y60" i="3" s="1"/>
  <c r="X33" i="3"/>
  <c r="X49" i="3" s="1"/>
  <c r="W33" i="3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R33" i="3"/>
  <c r="R49" i="3" s="1"/>
  <c r="R52" i="3" s="1"/>
  <c r="R54" i="3" s="1"/>
  <c r="R57" i="3" s="1"/>
  <c r="R60" i="3" s="1"/>
  <c r="Q33" i="3"/>
  <c r="P33" i="3"/>
  <c r="P49" i="3" s="1"/>
  <c r="P52" i="3" s="1"/>
  <c r="P54" i="3" s="1"/>
  <c r="P57" i="3" s="1"/>
  <c r="P60" i="3" s="1"/>
  <c r="O33" i="3"/>
  <c r="N33" i="3"/>
  <c r="N49" i="3" s="1"/>
  <c r="N52" i="3" s="1"/>
  <c r="M33" i="3"/>
  <c r="L33" i="3"/>
  <c r="L49" i="3" s="1"/>
  <c r="L52" i="3" s="1"/>
  <c r="L54" i="3" s="1"/>
  <c r="L57" i="3" s="1"/>
  <c r="L60" i="3" s="1"/>
  <c r="K33" i="3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D33" i="3"/>
  <c r="D49" i="3" s="1"/>
  <c r="D52" i="3" s="1"/>
  <c r="D54" i="3" s="1"/>
  <c r="D57" i="3" s="1"/>
  <c r="D60" i="3" s="1"/>
  <c r="C33" i="3"/>
  <c r="S60" i="4"/>
  <c r="E54" i="4"/>
  <c r="E57" i="4" s="1"/>
  <c r="E60" i="4" s="1"/>
  <c r="W49" i="4"/>
  <c r="W52" i="4" s="1"/>
  <c r="W54" i="4" s="1"/>
  <c r="W57" i="4" s="1"/>
  <c r="W60" i="4" s="1"/>
  <c r="O49" i="4"/>
  <c r="O52" i="4" s="1"/>
  <c r="O54" i="4" s="1"/>
  <c r="O57" i="4" s="1"/>
  <c r="O60" i="4" s="1"/>
  <c r="N49" i="4"/>
  <c r="N52" i="4" s="1"/>
  <c r="N54" i="4" s="1"/>
  <c r="N57" i="4" s="1"/>
  <c r="N60" i="4" s="1"/>
  <c r="F49" i="4"/>
  <c r="F52" i="4" s="1"/>
  <c r="F54" i="4" s="1"/>
  <c r="F57" i="4" s="1"/>
  <c r="F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X49" i="4" s="1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O33" i="4"/>
  <c r="N33" i="4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E33" i="4"/>
  <c r="E49" i="4" s="1"/>
  <c r="E52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R60" i="5"/>
  <c r="J60" i="5"/>
  <c r="L54" i="5"/>
  <c r="L57" i="5" s="1"/>
  <c r="L60" i="5" s="1"/>
  <c r="M52" i="5"/>
  <c r="M54" i="5" s="1"/>
  <c r="M57" i="5" s="1"/>
  <c r="M60" i="5" s="1"/>
  <c r="V49" i="5"/>
  <c r="V52" i="5" s="1"/>
  <c r="V54" i="5" s="1"/>
  <c r="V57" i="5" s="1"/>
  <c r="V60" i="5" s="1"/>
  <c r="U49" i="5"/>
  <c r="U52" i="5" s="1"/>
  <c r="U54" i="5" s="1"/>
  <c r="U57" i="5" s="1"/>
  <c r="U60" i="5" s="1"/>
  <c r="M49" i="5"/>
  <c r="E49" i="5"/>
  <c r="E52" i="5" s="1"/>
  <c r="E54" i="5" s="1"/>
  <c r="E57" i="5" s="1"/>
  <c r="E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X49" i="5" s="1"/>
  <c r="W33" i="5"/>
  <c r="W49" i="5" s="1"/>
  <c r="W52" i="5" s="1"/>
  <c r="W54" i="5" s="1"/>
  <c r="W57" i="5" s="1"/>
  <c r="W60" i="5" s="1"/>
  <c r="V33" i="5"/>
  <c r="U33" i="5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L33" i="5"/>
  <c r="L49" i="5" s="1"/>
  <c r="L52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V49" i="6"/>
  <c r="V52" i="6" s="1"/>
  <c r="V54" i="6" s="1"/>
  <c r="V57" i="6" s="1"/>
  <c r="V60" i="6" s="1"/>
  <c r="M49" i="6"/>
  <c r="M52" i="6" s="1"/>
  <c r="M54" i="6" s="1"/>
  <c r="M57" i="6" s="1"/>
  <c r="M60" i="6" s="1"/>
  <c r="F49" i="6"/>
  <c r="F52" i="6" s="1"/>
  <c r="F54" i="6" s="1"/>
  <c r="F57" i="6" s="1"/>
  <c r="F60" i="6" s="1"/>
  <c r="E49" i="6"/>
  <c r="E52" i="6" s="1"/>
  <c r="E54" i="6" s="1"/>
  <c r="E57" i="6" s="1"/>
  <c r="E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W33" i="6"/>
  <c r="W49" i="6" s="1"/>
  <c r="W52" i="6" s="1"/>
  <c r="W54" i="6" s="1"/>
  <c r="W57" i="6" s="1"/>
  <c r="W60" i="6" s="1"/>
  <c r="V33" i="6"/>
  <c r="U33" i="6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E33" i="6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AA52" i="7"/>
  <c r="AA54" i="7" s="1"/>
  <c r="AA57" i="7" s="1"/>
  <c r="AA60" i="7" s="1"/>
  <c r="AA49" i="7"/>
  <c r="S49" i="7"/>
  <c r="S52" i="7" s="1"/>
  <c r="S54" i="7" s="1"/>
  <c r="S57" i="7" s="1"/>
  <c r="S60" i="7" s="1"/>
  <c r="K49" i="7"/>
  <c r="K52" i="7" s="1"/>
  <c r="K54" i="7" s="1"/>
  <c r="K57" i="7" s="1"/>
  <c r="K60" i="7" s="1"/>
  <c r="J49" i="7"/>
  <c r="J52" i="7" s="1"/>
  <c r="J54" i="7" s="1"/>
  <c r="J57" i="7" s="1"/>
  <c r="J60" i="7" s="1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Y33" i="7"/>
  <c r="Y49" i="7" s="1"/>
  <c r="Y52" i="7" s="1"/>
  <c r="Y54" i="7" s="1"/>
  <c r="Y57" i="7" s="1"/>
  <c r="Y60" i="7" s="1"/>
  <c r="X33" i="7"/>
  <c r="X49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J33" i="7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O60" i="8"/>
  <c r="R49" i="8"/>
  <c r="R52" i="8" s="1"/>
  <c r="R54" i="8" s="1"/>
  <c r="R57" i="8" s="1"/>
  <c r="R60" i="8" s="1"/>
  <c r="I49" i="8"/>
  <c r="I52" i="8" s="1"/>
  <c r="I54" i="8" s="1"/>
  <c r="I57" i="8" s="1"/>
  <c r="I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Y49" i="8" s="1"/>
  <c r="Y52" i="8" s="1"/>
  <c r="Y54" i="8" s="1"/>
  <c r="Y57" i="8" s="1"/>
  <c r="Y60" i="8" s="1"/>
  <c r="X33" i="8"/>
  <c r="X49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R33" i="8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J33" i="8"/>
  <c r="J49" i="8" s="1"/>
  <c r="J52" i="8" s="1"/>
  <c r="J54" i="8" s="1"/>
  <c r="J57" i="8" s="1"/>
  <c r="J60" i="8" s="1"/>
  <c r="I33" i="8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P52" i="9"/>
  <c r="P54" i="9" s="1"/>
  <c r="P57" i="9" s="1"/>
  <c r="P60" i="9" s="1"/>
  <c r="AA48" i="9"/>
  <c r="Y48" i="9"/>
  <c r="Y49" i="9" s="1"/>
  <c r="Y52" i="9" s="1"/>
  <c r="Y54" i="9" s="1"/>
  <c r="Y57" i="9" s="1"/>
  <c r="Y60" i="9" s="1"/>
  <c r="X48" i="9"/>
  <c r="W48" i="9"/>
  <c r="V48" i="9"/>
  <c r="U48" i="9"/>
  <c r="T48" i="9"/>
  <c r="S48" i="9"/>
  <c r="R48" i="9"/>
  <c r="Q48" i="9"/>
  <c r="Q49" i="9" s="1"/>
  <c r="Q52" i="9" s="1"/>
  <c r="Q54" i="9" s="1"/>
  <c r="Q57" i="9" s="1"/>
  <c r="Q60" i="9" s="1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Z33" i="9"/>
  <c r="Y33" i="9"/>
  <c r="X33" i="9"/>
  <c r="X49" i="9" s="1"/>
  <c r="X52" i="9" s="1"/>
  <c r="W33" i="9"/>
  <c r="V33" i="9"/>
  <c r="V49" i="9" s="1"/>
  <c r="V52" i="9" s="1"/>
  <c r="V54" i="9" s="1"/>
  <c r="V57" i="9" s="1"/>
  <c r="V60" i="9" s="1"/>
  <c r="U33" i="9"/>
  <c r="T33" i="9"/>
  <c r="T49" i="9" s="1"/>
  <c r="T52" i="9" s="1"/>
  <c r="T54" i="9" s="1"/>
  <c r="T57" i="9" s="1"/>
  <c r="T60" i="9" s="1"/>
  <c r="S33" i="9"/>
  <c r="R33" i="9"/>
  <c r="R49" i="9" s="1"/>
  <c r="R52" i="9" s="1"/>
  <c r="R54" i="9" s="1"/>
  <c r="R57" i="9" s="1"/>
  <c r="R60" i="9" s="1"/>
  <c r="Q33" i="9"/>
  <c r="P33" i="9"/>
  <c r="P49" i="9" s="1"/>
  <c r="O33" i="9"/>
  <c r="N33" i="9"/>
  <c r="N49" i="9" s="1"/>
  <c r="N52" i="9" s="1"/>
  <c r="N54" i="9" s="1"/>
  <c r="N57" i="9" s="1"/>
  <c r="N60" i="9" s="1"/>
  <c r="M33" i="9"/>
  <c r="L33" i="9"/>
  <c r="L49" i="9" s="1"/>
  <c r="L52" i="9" s="1"/>
  <c r="L54" i="9" s="1"/>
  <c r="L57" i="9" s="1"/>
  <c r="L60" i="9" s="1"/>
  <c r="K33" i="9"/>
  <c r="J33" i="9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F33" i="9"/>
  <c r="F49" i="9" s="1"/>
  <c r="F52" i="9" s="1"/>
  <c r="F54" i="9" s="1"/>
  <c r="F57" i="9" s="1"/>
  <c r="F60" i="9" s="1"/>
  <c r="E33" i="9"/>
  <c r="D33" i="9"/>
  <c r="D49" i="9" s="1"/>
  <c r="D52" i="9" s="1"/>
  <c r="D54" i="9" s="1"/>
  <c r="D57" i="9" s="1"/>
  <c r="D60" i="9" s="1"/>
  <c r="C33" i="9"/>
  <c r="R49" i="10"/>
  <c r="R52" i="10" s="1"/>
  <c r="R54" i="10" s="1"/>
  <c r="R57" i="10" s="1"/>
  <c r="R60" i="10" s="1"/>
  <c r="J49" i="10"/>
  <c r="J52" i="10" s="1"/>
  <c r="J54" i="10" s="1"/>
  <c r="J57" i="10" s="1"/>
  <c r="J60" i="10" s="1"/>
  <c r="AA48" i="10"/>
  <c r="Y48" i="10"/>
  <c r="X48" i="10"/>
  <c r="X49" i="10" s="1"/>
  <c r="X52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Y49" i="10" s="1"/>
  <c r="Y52" i="10" s="1"/>
  <c r="Y54" i="10" s="1"/>
  <c r="Y57" i="10" s="1"/>
  <c r="Y60" i="10" s="1"/>
  <c r="X33" i="10"/>
  <c r="Z33" i="10" s="1"/>
  <c r="W33" i="10"/>
  <c r="W49" i="10" s="1"/>
  <c r="W52" i="10" s="1"/>
  <c r="W54" i="10" s="1"/>
  <c r="W57" i="10" s="1"/>
  <c r="W60" i="10" s="1"/>
  <c r="V33" i="10"/>
  <c r="U33" i="10"/>
  <c r="U49" i="10" s="1"/>
  <c r="U52" i="10" s="1"/>
  <c r="U54" i="10" s="1"/>
  <c r="U57" i="10" s="1"/>
  <c r="U60" i="10" s="1"/>
  <c r="T33" i="10"/>
  <c r="S33" i="10"/>
  <c r="S49" i="10" s="1"/>
  <c r="S52" i="10" s="1"/>
  <c r="S54" i="10" s="1"/>
  <c r="S57" i="10" s="1"/>
  <c r="S60" i="10" s="1"/>
  <c r="R33" i="10"/>
  <c r="Q33" i="10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M33" i="10"/>
  <c r="M49" i="10" s="1"/>
  <c r="M52" i="10" s="1"/>
  <c r="M54" i="10" s="1"/>
  <c r="M57" i="10" s="1"/>
  <c r="M60" i="10" s="1"/>
  <c r="L33" i="10"/>
  <c r="K33" i="10"/>
  <c r="J33" i="10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E33" i="10"/>
  <c r="E49" i="10" s="1"/>
  <c r="E52" i="10" s="1"/>
  <c r="E54" i="10" s="1"/>
  <c r="E57" i="10" s="1"/>
  <c r="E60" i="10" s="1"/>
  <c r="D33" i="10"/>
  <c r="C33" i="10"/>
  <c r="C49" i="10" s="1"/>
  <c r="C52" i="10" s="1"/>
  <c r="C54" i="10" s="1"/>
  <c r="C57" i="10" s="1"/>
  <c r="C60" i="10" s="1"/>
  <c r="Q49" i="11"/>
  <c r="Q52" i="11" s="1"/>
  <c r="Q54" i="11" s="1"/>
  <c r="Q57" i="11" s="1"/>
  <c r="Q60" i="11" s="1"/>
  <c r="O49" i="11"/>
  <c r="O52" i="11" s="1"/>
  <c r="O54" i="11" s="1"/>
  <c r="O57" i="11" s="1"/>
  <c r="O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D49" i="11" s="1"/>
  <c r="D52" i="11" s="1"/>
  <c r="D54" i="11" s="1"/>
  <c r="D57" i="11" s="1"/>
  <c r="D60" i="11" s="1"/>
  <c r="C48" i="11"/>
  <c r="AA33" i="11"/>
  <c r="Y33" i="11"/>
  <c r="Y49" i="11" s="1"/>
  <c r="Y52" i="11" s="1"/>
  <c r="Y54" i="11" s="1"/>
  <c r="Y57" i="11" s="1"/>
  <c r="Y60" i="11" s="1"/>
  <c r="X33" i="11"/>
  <c r="X49" i="11" s="1"/>
  <c r="W33" i="1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S33" i="11"/>
  <c r="R33" i="11"/>
  <c r="R49" i="11" s="1"/>
  <c r="R52" i="11" s="1"/>
  <c r="R54" i="11" s="1"/>
  <c r="R57" i="11" s="1"/>
  <c r="R60" i="11" s="1"/>
  <c r="Q33" i="11"/>
  <c r="P33" i="11"/>
  <c r="P49" i="11" s="1"/>
  <c r="P52" i="11" s="1"/>
  <c r="P54" i="11" s="1"/>
  <c r="P57" i="11" s="1"/>
  <c r="P60" i="11" s="1"/>
  <c r="O33" i="1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C33" i="11"/>
  <c r="N49" i="12"/>
  <c r="N52" i="12" s="1"/>
  <c r="N54" i="12" s="1"/>
  <c r="N57" i="12" s="1"/>
  <c r="N60" i="12" s="1"/>
  <c r="AA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Y49" i="12" s="1"/>
  <c r="Y52" i="12" s="1"/>
  <c r="Y54" i="12" s="1"/>
  <c r="Y57" i="12" s="1"/>
  <c r="Y60" i="12" s="1"/>
  <c r="X33" i="12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T33" i="12"/>
  <c r="S33" i="12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M33" i="12"/>
  <c r="M49" i="12" s="1"/>
  <c r="M52" i="12" s="1"/>
  <c r="M54" i="12" s="1"/>
  <c r="M57" i="12" s="1"/>
  <c r="M60" i="12" s="1"/>
  <c r="L33" i="12"/>
  <c r="K33" i="12"/>
  <c r="J33" i="12"/>
  <c r="I33" i="12"/>
  <c r="I49" i="12" s="1"/>
  <c r="I52" i="12" s="1"/>
  <c r="I54" i="12" s="1"/>
  <c r="I57" i="12" s="1"/>
  <c r="I60" i="12" s="1"/>
  <c r="H33" i="12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C33" i="12"/>
  <c r="C49" i="12" s="1"/>
  <c r="C52" i="12" s="1"/>
  <c r="C54" i="12" s="1"/>
  <c r="C57" i="12" s="1"/>
  <c r="C60" i="12" s="1"/>
  <c r="Y49" i="13"/>
  <c r="Y52" i="13" s="1"/>
  <c r="Y54" i="13" s="1"/>
  <c r="Y57" i="13" s="1"/>
  <c r="Y60" i="13" s="1"/>
  <c r="Q49" i="13"/>
  <c r="Q52" i="13" s="1"/>
  <c r="Q54" i="13" s="1"/>
  <c r="Q57" i="13" s="1"/>
  <c r="Q60" i="13" s="1"/>
  <c r="I49" i="13"/>
  <c r="I52" i="13" s="1"/>
  <c r="I54" i="13" s="1"/>
  <c r="I57" i="13" s="1"/>
  <c r="I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X33" i="13"/>
  <c r="X49" i="13" s="1"/>
  <c r="X52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O52" i="14"/>
  <c r="O54" i="14" s="1"/>
  <c r="O57" i="14" s="1"/>
  <c r="O60" i="14" s="1"/>
  <c r="P49" i="14"/>
  <c r="P52" i="14" s="1"/>
  <c r="P54" i="14" s="1"/>
  <c r="P57" i="14" s="1"/>
  <c r="P60" i="14" s="1"/>
  <c r="H49" i="14"/>
  <c r="H52" i="14" s="1"/>
  <c r="H54" i="14" s="1"/>
  <c r="H57" i="14" s="1"/>
  <c r="H60" i="14" s="1"/>
  <c r="AA48" i="14"/>
  <c r="Y48" i="14"/>
  <c r="X48" i="14"/>
  <c r="X49" i="14" s="1"/>
  <c r="X52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X33" i="14"/>
  <c r="Z33" i="14" s="1"/>
  <c r="W33" i="14"/>
  <c r="W49" i="14" s="1"/>
  <c r="W52" i="14" s="1"/>
  <c r="W54" i="14" s="1"/>
  <c r="W57" i="14" s="1"/>
  <c r="W60" i="14" s="1"/>
  <c r="V33" i="14"/>
  <c r="U33" i="14"/>
  <c r="U49" i="14" s="1"/>
  <c r="U52" i="14" s="1"/>
  <c r="U54" i="14" s="1"/>
  <c r="U57" i="14" s="1"/>
  <c r="U60" i="14" s="1"/>
  <c r="T33" i="14"/>
  <c r="S33" i="14"/>
  <c r="S49" i="14" s="1"/>
  <c r="S52" i="14" s="1"/>
  <c r="S54" i="14" s="1"/>
  <c r="S57" i="14" s="1"/>
  <c r="S60" i="14" s="1"/>
  <c r="R33" i="14"/>
  <c r="Q33" i="14"/>
  <c r="P33" i="14"/>
  <c r="O33" i="14"/>
  <c r="O49" i="14" s="1"/>
  <c r="N33" i="14"/>
  <c r="M33" i="14"/>
  <c r="M49" i="14" s="1"/>
  <c r="M52" i="14" s="1"/>
  <c r="M54" i="14" s="1"/>
  <c r="M57" i="14" s="1"/>
  <c r="M60" i="14" s="1"/>
  <c r="L33" i="14"/>
  <c r="K33" i="14"/>
  <c r="K49" i="14" s="1"/>
  <c r="K52" i="14" s="1"/>
  <c r="K54" i="14" s="1"/>
  <c r="K57" i="14" s="1"/>
  <c r="K60" i="14" s="1"/>
  <c r="J33" i="14"/>
  <c r="I33" i="14"/>
  <c r="H33" i="14"/>
  <c r="G33" i="14"/>
  <c r="G49" i="14" s="1"/>
  <c r="G52" i="14" s="1"/>
  <c r="G54" i="14" s="1"/>
  <c r="G57" i="14" s="1"/>
  <c r="G60" i="14" s="1"/>
  <c r="F33" i="14"/>
  <c r="E33" i="14"/>
  <c r="E49" i="14" s="1"/>
  <c r="E52" i="14" s="1"/>
  <c r="E54" i="14" s="1"/>
  <c r="E57" i="14" s="1"/>
  <c r="E60" i="14" s="1"/>
  <c r="D33" i="14"/>
  <c r="C33" i="14"/>
  <c r="C49" i="14" s="1"/>
  <c r="C52" i="14" s="1"/>
  <c r="C54" i="14" s="1"/>
  <c r="C57" i="14" s="1"/>
  <c r="C60" i="14" s="1"/>
  <c r="F52" i="15"/>
  <c r="F54" i="15" s="1"/>
  <c r="F57" i="15" s="1"/>
  <c r="F60" i="15" s="1"/>
  <c r="T49" i="15"/>
  <c r="T52" i="15" s="1"/>
  <c r="T54" i="15" s="1"/>
  <c r="T57" i="15" s="1"/>
  <c r="T60" i="15" s="1"/>
  <c r="L49" i="15"/>
  <c r="L52" i="15" s="1"/>
  <c r="L54" i="15" s="1"/>
  <c r="L57" i="15" s="1"/>
  <c r="L60" i="15" s="1"/>
  <c r="D49" i="15"/>
  <c r="D52" i="15" s="1"/>
  <c r="D54" i="15" s="1"/>
  <c r="D57" i="15" s="1"/>
  <c r="D60" i="15" s="1"/>
  <c r="AA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T33" i="15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L33" i="15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G33" i="15"/>
  <c r="G49" i="15" s="1"/>
  <c r="G52" i="15" s="1"/>
  <c r="G54" i="15" s="1"/>
  <c r="G57" i="15" s="1"/>
  <c r="G60" i="15" s="1"/>
  <c r="F33" i="15"/>
  <c r="F49" i="15" s="1"/>
  <c r="E33" i="15"/>
  <c r="D33" i="15"/>
  <c r="C33" i="15"/>
  <c r="C49" i="15" s="1"/>
  <c r="C52" i="15" s="1"/>
  <c r="C54" i="15" s="1"/>
  <c r="C57" i="15" s="1"/>
  <c r="C60" i="15" s="1"/>
  <c r="D52" i="16"/>
  <c r="D54" i="16" s="1"/>
  <c r="D57" i="16" s="1"/>
  <c r="D60" i="16" s="1"/>
  <c r="N49" i="16"/>
  <c r="N52" i="16" s="1"/>
  <c r="N54" i="16" s="1"/>
  <c r="N57" i="16" s="1"/>
  <c r="N60" i="16" s="1"/>
  <c r="AA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X33" i="16"/>
  <c r="W33" i="16"/>
  <c r="W49" i="16" s="1"/>
  <c r="W52" i="16" s="1"/>
  <c r="W54" i="16" s="1"/>
  <c r="W57" i="16" s="1"/>
  <c r="W60" i="16" s="1"/>
  <c r="V33" i="16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P33" i="16"/>
  <c r="O33" i="16"/>
  <c r="O49" i="16" s="1"/>
  <c r="O52" i="16" s="1"/>
  <c r="O54" i="16" s="1"/>
  <c r="O57" i="16" s="1"/>
  <c r="O60" i="16" s="1"/>
  <c r="N33" i="16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E33" i="16"/>
  <c r="E49" i="16" s="1"/>
  <c r="E52" i="16" s="1"/>
  <c r="E54" i="16" s="1"/>
  <c r="E57" i="16" s="1"/>
  <c r="E60" i="16" s="1"/>
  <c r="D33" i="16"/>
  <c r="D49" i="16" s="1"/>
  <c r="C33" i="16"/>
  <c r="C49" i="16" s="1"/>
  <c r="C52" i="16" s="1"/>
  <c r="C54" i="16" s="1"/>
  <c r="C57" i="16" s="1"/>
  <c r="C60" i="16" s="1"/>
  <c r="I57" i="17"/>
  <c r="I60" i="17" s="1"/>
  <c r="V49" i="17"/>
  <c r="V52" i="17" s="1"/>
  <c r="V54" i="17" s="1"/>
  <c r="V57" i="17" s="1"/>
  <c r="V60" i="17" s="1"/>
  <c r="S49" i="17"/>
  <c r="S52" i="17" s="1"/>
  <c r="S54" i="17" s="1"/>
  <c r="S57" i="17" s="1"/>
  <c r="S60" i="17" s="1"/>
  <c r="M49" i="17"/>
  <c r="M52" i="17" s="1"/>
  <c r="M54" i="17" s="1"/>
  <c r="M57" i="17" s="1"/>
  <c r="M60" i="17" s="1"/>
  <c r="C49" i="17"/>
  <c r="C52" i="17" s="1"/>
  <c r="C54" i="17" s="1"/>
  <c r="C57" i="17" s="1"/>
  <c r="C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W33" i="17"/>
  <c r="W49" i="17" s="1"/>
  <c r="W52" i="17" s="1"/>
  <c r="W54" i="17" s="1"/>
  <c r="W57" i="17" s="1"/>
  <c r="W60" i="17" s="1"/>
  <c r="V33" i="17"/>
  <c r="U33" i="17"/>
  <c r="U49" i="17" s="1"/>
  <c r="U52" i="17" s="1"/>
  <c r="U54" i="17" s="1"/>
  <c r="U57" i="17" s="1"/>
  <c r="U60" i="17" s="1"/>
  <c r="T33" i="17"/>
  <c r="S33" i="17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L33" i="17"/>
  <c r="K33" i="17"/>
  <c r="K49" i="17" s="1"/>
  <c r="K52" i="17" s="1"/>
  <c r="K54" i="17" s="1"/>
  <c r="K57" i="17" s="1"/>
  <c r="K60" i="17" s="1"/>
  <c r="J33" i="17"/>
  <c r="I33" i="17"/>
  <c r="I49" i="17" s="1"/>
  <c r="I52" i="17" s="1"/>
  <c r="I54" i="17" s="1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C33" i="17"/>
  <c r="T52" i="18"/>
  <c r="T54" i="18" s="1"/>
  <c r="T57" i="18" s="1"/>
  <c r="T60" i="18" s="1"/>
  <c r="T49" i="18"/>
  <c r="J49" i="18"/>
  <c r="J52" i="18" s="1"/>
  <c r="J54" i="18" s="1"/>
  <c r="J57" i="18" s="1"/>
  <c r="J60" i="18" s="1"/>
  <c r="D49" i="18"/>
  <c r="D52" i="18" s="1"/>
  <c r="D54" i="18" s="1"/>
  <c r="D57" i="18" s="1"/>
  <c r="D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Y33" i="18"/>
  <c r="Y49" i="18" s="1"/>
  <c r="Y52" i="18" s="1"/>
  <c r="Y54" i="18" s="1"/>
  <c r="Y57" i="18" s="1"/>
  <c r="Y60" i="18" s="1"/>
  <c r="X33" i="18"/>
  <c r="X49" i="18" s="1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S33" i="18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J33" i="18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C33" i="18"/>
  <c r="S52" i="19"/>
  <c r="S54" i="19" s="1"/>
  <c r="S57" i="19" s="1"/>
  <c r="S60" i="19" s="1"/>
  <c r="C52" i="19"/>
  <c r="C54" i="19" s="1"/>
  <c r="C57" i="19" s="1"/>
  <c r="C60" i="19" s="1"/>
  <c r="Y49" i="19"/>
  <c r="Y52" i="19" s="1"/>
  <c r="Y54" i="19" s="1"/>
  <c r="Y57" i="19" s="1"/>
  <c r="Y60" i="19" s="1"/>
  <c r="S49" i="19"/>
  <c r="L49" i="19"/>
  <c r="L52" i="19" s="1"/>
  <c r="L54" i="19" s="1"/>
  <c r="L57" i="19" s="1"/>
  <c r="L60" i="19" s="1"/>
  <c r="I49" i="19"/>
  <c r="I52" i="19" s="1"/>
  <c r="I54" i="19" s="1"/>
  <c r="I57" i="19" s="1"/>
  <c r="I60" i="19" s="1"/>
  <c r="C49" i="19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X33" i="19"/>
  <c r="X49" i="19" s="1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R33" i="19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M33" i="19"/>
  <c r="M49" i="19" s="1"/>
  <c r="M52" i="19" s="1"/>
  <c r="M54" i="19" s="1"/>
  <c r="M57" i="19" s="1"/>
  <c r="M60" i="19" s="1"/>
  <c r="L33" i="19"/>
  <c r="K33" i="19"/>
  <c r="K49" i="19" s="1"/>
  <c r="K52" i="19" s="1"/>
  <c r="K54" i="19" s="1"/>
  <c r="K57" i="19" s="1"/>
  <c r="K60" i="19" s="1"/>
  <c r="J33" i="19"/>
  <c r="I33" i="19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R49" i="20"/>
  <c r="R52" i="20" s="1"/>
  <c r="R54" i="20" s="1"/>
  <c r="R57" i="20" s="1"/>
  <c r="R60" i="20" s="1"/>
  <c r="AA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J49" i="20" s="1"/>
  <c r="J52" i="20" s="1"/>
  <c r="J54" i="20" s="1"/>
  <c r="J57" i="20" s="1"/>
  <c r="J60" i="20" s="1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X33" i="20"/>
  <c r="Z33" i="20" s="1"/>
  <c r="W33" i="20"/>
  <c r="W49" i="20" s="1"/>
  <c r="W52" i="20" s="1"/>
  <c r="W54" i="20" s="1"/>
  <c r="W57" i="20" s="1"/>
  <c r="W60" i="20" s="1"/>
  <c r="V33" i="20"/>
  <c r="U33" i="20"/>
  <c r="U49" i="20" s="1"/>
  <c r="U52" i="20" s="1"/>
  <c r="U54" i="20" s="1"/>
  <c r="U57" i="20" s="1"/>
  <c r="U60" i="20" s="1"/>
  <c r="T33" i="20"/>
  <c r="S33" i="20"/>
  <c r="R33" i="20"/>
  <c r="Q33" i="20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M33" i="20"/>
  <c r="M49" i="20" s="1"/>
  <c r="M52" i="20" s="1"/>
  <c r="M54" i="20" s="1"/>
  <c r="M57" i="20" s="1"/>
  <c r="M60" i="20" s="1"/>
  <c r="L33" i="20"/>
  <c r="K33" i="20"/>
  <c r="J33" i="20"/>
  <c r="I33" i="20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E33" i="20"/>
  <c r="E49" i="20" s="1"/>
  <c r="E52" i="20" s="1"/>
  <c r="E54" i="20" s="1"/>
  <c r="E57" i="20" s="1"/>
  <c r="E60" i="20" s="1"/>
  <c r="D33" i="20"/>
  <c r="C33" i="20"/>
  <c r="O52" i="21"/>
  <c r="O54" i="21" s="1"/>
  <c r="O57" i="21" s="1"/>
  <c r="O60" i="21" s="1"/>
  <c r="Y49" i="21"/>
  <c r="Y52" i="21" s="1"/>
  <c r="Y54" i="21" s="1"/>
  <c r="Y57" i="21" s="1"/>
  <c r="Y60" i="21" s="1"/>
  <c r="W49" i="21"/>
  <c r="W52" i="21" s="1"/>
  <c r="W54" i="21" s="1"/>
  <c r="W57" i="21" s="1"/>
  <c r="W60" i="21" s="1"/>
  <c r="O49" i="21"/>
  <c r="H49" i="21"/>
  <c r="H52" i="21" s="1"/>
  <c r="H54" i="21" s="1"/>
  <c r="H57" i="21" s="1"/>
  <c r="H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Y33" i="21"/>
  <c r="X33" i="21"/>
  <c r="X49" i="21" s="1"/>
  <c r="X52" i="21" s="1"/>
  <c r="W33" i="2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S33" i="2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O33" i="2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C33" i="21"/>
  <c r="X49" i="22"/>
  <c r="X52" i="22" s="1"/>
  <c r="X54" i="22" s="1"/>
  <c r="X57" i="22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J49" i="22" s="1"/>
  <c r="J52" i="22" s="1"/>
  <c r="J54" i="22" s="1"/>
  <c r="J57" i="22" s="1"/>
  <c r="J60" i="22" s="1"/>
  <c r="I48" i="22"/>
  <c r="H48" i="22"/>
  <c r="G48" i="22"/>
  <c r="F48" i="22"/>
  <c r="F49" i="22" s="1"/>
  <c r="F52" i="22" s="1"/>
  <c r="F54" i="22" s="1"/>
  <c r="F57" i="22" s="1"/>
  <c r="F60" i="22" s="1"/>
  <c r="E48" i="22"/>
  <c r="D48" i="22"/>
  <c r="C48" i="22"/>
  <c r="AA33" i="22"/>
  <c r="AA49" i="22" s="1"/>
  <c r="AA52" i="22" s="1"/>
  <c r="AA54" i="22" s="1"/>
  <c r="AA57" i="22" s="1"/>
  <c r="AA60" i="22" s="1"/>
  <c r="Y33" i="22"/>
  <c r="Y49" i="22" s="1"/>
  <c r="Y52" i="22" s="1"/>
  <c r="Y54" i="22" s="1"/>
  <c r="Y57" i="22" s="1"/>
  <c r="Y60" i="22" s="1"/>
  <c r="X33" i="22"/>
  <c r="Z33" i="22" s="1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V60" i="22" s="1"/>
  <c r="U33" i="22"/>
  <c r="U49" i="22" s="1"/>
  <c r="U52" i="22" s="1"/>
  <c r="U54" i="22" s="1"/>
  <c r="U57" i="22" s="1"/>
  <c r="U60" i="22" s="1"/>
  <c r="T33" i="22"/>
  <c r="S33" i="22"/>
  <c r="S49" i="22" s="1"/>
  <c r="S52" i="22" s="1"/>
  <c r="S54" i="22" s="1"/>
  <c r="S57" i="22" s="1"/>
  <c r="S60" i="22" s="1"/>
  <c r="R33" i="22"/>
  <c r="Q33" i="22"/>
  <c r="Q49" i="22" s="1"/>
  <c r="Q52" i="22" s="1"/>
  <c r="Q54" i="22" s="1"/>
  <c r="Q57" i="22" s="1"/>
  <c r="Q60" i="22" s="1"/>
  <c r="P33" i="22"/>
  <c r="O33" i="22"/>
  <c r="O49" i="22" s="1"/>
  <c r="O52" i="22" s="1"/>
  <c r="O54" i="22" s="1"/>
  <c r="O57" i="22" s="1"/>
  <c r="O60" i="22" s="1"/>
  <c r="N33" i="22"/>
  <c r="M33" i="22"/>
  <c r="M49" i="22" s="1"/>
  <c r="M52" i="22" s="1"/>
  <c r="M54" i="22" s="1"/>
  <c r="M57" i="22" s="1"/>
  <c r="M60" i="22" s="1"/>
  <c r="L33" i="22"/>
  <c r="K33" i="22"/>
  <c r="J33" i="22"/>
  <c r="I33" i="22"/>
  <c r="H33" i="22"/>
  <c r="G33" i="22"/>
  <c r="G49" i="22" s="1"/>
  <c r="G52" i="22" s="1"/>
  <c r="G54" i="22" s="1"/>
  <c r="G57" i="22" s="1"/>
  <c r="G60" i="22" s="1"/>
  <c r="F33" i="22"/>
  <c r="E33" i="22"/>
  <c r="E49" i="22" s="1"/>
  <c r="E52" i="22" s="1"/>
  <c r="E54" i="22" s="1"/>
  <c r="E57" i="22" s="1"/>
  <c r="E60" i="22" s="1"/>
  <c r="D33" i="22"/>
  <c r="C33" i="22"/>
  <c r="C49" i="22" s="1"/>
  <c r="C52" i="22" s="1"/>
  <c r="C54" i="22" s="1"/>
  <c r="C57" i="22" s="1"/>
  <c r="C60" i="22" s="1"/>
  <c r="Y49" i="23"/>
  <c r="Y52" i="23" s="1"/>
  <c r="Y54" i="23" s="1"/>
  <c r="Y57" i="23" s="1"/>
  <c r="Y60" i="23" s="1"/>
  <c r="W49" i="23"/>
  <c r="W52" i="23" s="1"/>
  <c r="W54" i="23" s="1"/>
  <c r="W57" i="23" s="1"/>
  <c r="W60" i="23" s="1"/>
  <c r="G49" i="23"/>
  <c r="G52" i="23" s="1"/>
  <c r="G54" i="23" s="1"/>
  <c r="G57" i="23" s="1"/>
  <c r="G60" i="23" s="1"/>
  <c r="AA48" i="23"/>
  <c r="Z48" i="23"/>
  <c r="Y48" i="23"/>
  <c r="X48" i="23"/>
  <c r="W48" i="23"/>
  <c r="V48" i="23"/>
  <c r="U48" i="23"/>
  <c r="T48" i="23"/>
  <c r="S48" i="23"/>
  <c r="R48" i="23"/>
  <c r="Q48" i="23"/>
  <c r="P48" i="23"/>
  <c r="P49" i="23" s="1"/>
  <c r="P52" i="23" s="1"/>
  <c r="P54" i="23" s="1"/>
  <c r="P57" i="23" s="1"/>
  <c r="P60" i="23" s="1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X33" i="23"/>
  <c r="Z33" i="23" s="1"/>
  <c r="W33" i="23"/>
  <c r="V33" i="23"/>
  <c r="U33" i="23"/>
  <c r="U49" i="23" s="1"/>
  <c r="U52" i="23" s="1"/>
  <c r="U54" i="23" s="1"/>
  <c r="U57" i="23" s="1"/>
  <c r="U60" i="23" s="1"/>
  <c r="T33" i="23"/>
  <c r="S33" i="23"/>
  <c r="S49" i="23" s="1"/>
  <c r="S52" i="23" s="1"/>
  <c r="S54" i="23" s="1"/>
  <c r="S57" i="23" s="1"/>
  <c r="S60" i="23" s="1"/>
  <c r="R33" i="23"/>
  <c r="Q33" i="23"/>
  <c r="Q49" i="23" s="1"/>
  <c r="Q52" i="23" s="1"/>
  <c r="Q54" i="23" s="1"/>
  <c r="Q57" i="23" s="1"/>
  <c r="Q60" i="23" s="1"/>
  <c r="P33" i="23"/>
  <c r="O33" i="23"/>
  <c r="O49" i="23" s="1"/>
  <c r="O52" i="23" s="1"/>
  <c r="O54" i="23" s="1"/>
  <c r="O57" i="23" s="1"/>
  <c r="O60" i="23" s="1"/>
  <c r="N33" i="23"/>
  <c r="M33" i="23"/>
  <c r="M49" i="23" s="1"/>
  <c r="M52" i="23" s="1"/>
  <c r="M54" i="23" s="1"/>
  <c r="M57" i="23" s="1"/>
  <c r="M60" i="23" s="1"/>
  <c r="L33" i="23"/>
  <c r="K33" i="23"/>
  <c r="K49" i="23" s="1"/>
  <c r="K52" i="23" s="1"/>
  <c r="K54" i="23" s="1"/>
  <c r="K57" i="23" s="1"/>
  <c r="K60" i="23" s="1"/>
  <c r="J33" i="23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F33" i="23"/>
  <c r="E33" i="23"/>
  <c r="E49" i="23" s="1"/>
  <c r="E52" i="23" s="1"/>
  <c r="E54" i="23" s="1"/>
  <c r="E57" i="23" s="1"/>
  <c r="E60" i="23" s="1"/>
  <c r="D33" i="23"/>
  <c r="C33" i="23"/>
  <c r="C49" i="23" s="1"/>
  <c r="C52" i="23" s="1"/>
  <c r="C54" i="23" s="1"/>
  <c r="C57" i="23" s="1"/>
  <c r="C60" i="23" s="1"/>
  <c r="H49" i="24"/>
  <c r="H52" i="24" s="1"/>
  <c r="H54" i="24" s="1"/>
  <c r="H57" i="24" s="1"/>
  <c r="H60" i="24" s="1"/>
  <c r="AA48" i="24"/>
  <c r="Y48" i="24"/>
  <c r="X48" i="24"/>
  <c r="W48" i="24"/>
  <c r="V48" i="24"/>
  <c r="U48" i="24"/>
  <c r="T48" i="24"/>
  <c r="S48" i="24"/>
  <c r="R48" i="24"/>
  <c r="Q48" i="24"/>
  <c r="P48" i="24"/>
  <c r="O48" i="24"/>
  <c r="O49" i="24" s="1"/>
  <c r="O52" i="24" s="1"/>
  <c r="O54" i="24" s="1"/>
  <c r="O57" i="24" s="1"/>
  <c r="O60" i="24" s="1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X33" i="24"/>
  <c r="X49" i="24" s="1"/>
  <c r="W33" i="24"/>
  <c r="W49" i="24" s="1"/>
  <c r="W52" i="24" s="1"/>
  <c r="W54" i="24" s="1"/>
  <c r="W57" i="24" s="1"/>
  <c r="W60" i="24" s="1"/>
  <c r="V33" i="24"/>
  <c r="V49" i="24" s="1"/>
  <c r="V52" i="24" s="1"/>
  <c r="V54" i="24" s="1"/>
  <c r="V57" i="24" s="1"/>
  <c r="V60" i="24" s="1"/>
  <c r="U33" i="24"/>
  <c r="T33" i="24"/>
  <c r="T49" i="24" s="1"/>
  <c r="T52" i="24" s="1"/>
  <c r="T54" i="24" s="1"/>
  <c r="T57" i="24" s="1"/>
  <c r="T60" i="24" s="1"/>
  <c r="S33" i="24"/>
  <c r="R33" i="24"/>
  <c r="R49" i="24" s="1"/>
  <c r="R52" i="24" s="1"/>
  <c r="R54" i="24" s="1"/>
  <c r="R57" i="24" s="1"/>
  <c r="R60" i="24" s="1"/>
  <c r="Q33" i="24"/>
  <c r="P33" i="24"/>
  <c r="P49" i="24" s="1"/>
  <c r="P52" i="24" s="1"/>
  <c r="P54" i="24" s="1"/>
  <c r="P57" i="24" s="1"/>
  <c r="P60" i="24" s="1"/>
  <c r="O33" i="24"/>
  <c r="N33" i="24"/>
  <c r="N49" i="24" s="1"/>
  <c r="N52" i="24" s="1"/>
  <c r="N54" i="24" s="1"/>
  <c r="N57" i="24" s="1"/>
  <c r="N60" i="24" s="1"/>
  <c r="M33" i="24"/>
  <c r="L33" i="24"/>
  <c r="L49" i="24" s="1"/>
  <c r="L52" i="24" s="1"/>
  <c r="L54" i="24" s="1"/>
  <c r="L57" i="24" s="1"/>
  <c r="L60" i="24" s="1"/>
  <c r="K33" i="24"/>
  <c r="J33" i="24"/>
  <c r="J49" i="24" s="1"/>
  <c r="J52" i="24" s="1"/>
  <c r="J54" i="24" s="1"/>
  <c r="J57" i="24" s="1"/>
  <c r="J60" i="24" s="1"/>
  <c r="I33" i="24"/>
  <c r="H33" i="24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D33" i="24"/>
  <c r="D49" i="24" s="1"/>
  <c r="D52" i="24" s="1"/>
  <c r="D54" i="24" s="1"/>
  <c r="D57" i="24" s="1"/>
  <c r="D60" i="24" s="1"/>
  <c r="C33" i="24"/>
  <c r="V49" i="1"/>
  <c r="V52" i="1" s="1"/>
  <c r="V54" i="1" s="1"/>
  <c r="V57" i="1" s="1"/>
  <c r="V60" i="1" s="1"/>
  <c r="N49" i="1"/>
  <c r="N52" i="1" s="1"/>
  <c r="N54" i="1" s="1"/>
  <c r="N57" i="1" s="1"/>
  <c r="N60" i="1" s="1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X49" i="1" s="1"/>
  <c r="W33" i="1"/>
  <c r="W49" i="1" s="1"/>
  <c r="W52" i="1" s="1"/>
  <c r="W54" i="1" s="1"/>
  <c r="W57" i="1" s="1"/>
  <c r="W60" i="1" s="1"/>
  <c r="V33" i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Z49" i="2" l="1"/>
  <c r="Y52" i="2"/>
  <c r="Y54" i="2" s="1"/>
  <c r="Y57" i="2" s="1"/>
  <c r="Y60" i="2" s="1"/>
  <c r="S49" i="12"/>
  <c r="S52" i="12" s="1"/>
  <c r="S54" i="12" s="1"/>
  <c r="S57" i="12" s="1"/>
  <c r="S60" i="12" s="1"/>
  <c r="T49" i="11"/>
  <c r="T52" i="11" s="1"/>
  <c r="T54" i="11" s="1"/>
  <c r="T57" i="11" s="1"/>
  <c r="T60" i="11" s="1"/>
  <c r="P49" i="4"/>
  <c r="P52" i="4" s="1"/>
  <c r="P54" i="4" s="1"/>
  <c r="P57" i="4" s="1"/>
  <c r="P60" i="4" s="1"/>
  <c r="Z48" i="1"/>
  <c r="D49" i="23"/>
  <c r="D52" i="23" s="1"/>
  <c r="D54" i="23" s="1"/>
  <c r="D57" i="23" s="1"/>
  <c r="D60" i="23" s="1"/>
  <c r="L49" i="23"/>
  <c r="L52" i="23" s="1"/>
  <c r="L54" i="23" s="1"/>
  <c r="L57" i="23" s="1"/>
  <c r="L60" i="23" s="1"/>
  <c r="T49" i="23"/>
  <c r="T52" i="23" s="1"/>
  <c r="T54" i="23" s="1"/>
  <c r="T57" i="23" s="1"/>
  <c r="T60" i="23" s="1"/>
  <c r="X49" i="23"/>
  <c r="H49" i="22"/>
  <c r="H52" i="22" s="1"/>
  <c r="H54" i="22" s="1"/>
  <c r="H57" i="22" s="1"/>
  <c r="H60" i="22" s="1"/>
  <c r="P49" i="22"/>
  <c r="P52" i="22" s="1"/>
  <c r="P54" i="22" s="1"/>
  <c r="P57" i="22" s="1"/>
  <c r="P60" i="22" s="1"/>
  <c r="X49" i="20"/>
  <c r="H49" i="15"/>
  <c r="H52" i="15" s="1"/>
  <c r="H54" i="15" s="1"/>
  <c r="H57" i="15" s="1"/>
  <c r="H60" i="15" s="1"/>
  <c r="P49" i="15"/>
  <c r="P52" i="15" s="1"/>
  <c r="P54" i="15" s="1"/>
  <c r="P57" i="15" s="1"/>
  <c r="P60" i="15" s="1"/>
  <c r="Z48" i="15"/>
  <c r="D49" i="14"/>
  <c r="D52" i="14" s="1"/>
  <c r="D54" i="14" s="1"/>
  <c r="D57" i="14" s="1"/>
  <c r="D60" i="14" s="1"/>
  <c r="L49" i="14"/>
  <c r="L52" i="14" s="1"/>
  <c r="L54" i="14" s="1"/>
  <c r="L57" i="14" s="1"/>
  <c r="L60" i="14" s="1"/>
  <c r="T49" i="14"/>
  <c r="T52" i="14" s="1"/>
  <c r="T54" i="14" s="1"/>
  <c r="T57" i="14" s="1"/>
  <c r="T60" i="14" s="1"/>
  <c r="C49" i="9"/>
  <c r="C52" i="9" s="1"/>
  <c r="C54" i="9" s="1"/>
  <c r="C57" i="9" s="1"/>
  <c r="C60" i="9" s="1"/>
  <c r="K49" i="9"/>
  <c r="K52" i="9" s="1"/>
  <c r="K54" i="9" s="1"/>
  <c r="K57" i="9" s="1"/>
  <c r="K60" i="9" s="1"/>
  <c r="S49" i="9"/>
  <c r="S52" i="9" s="1"/>
  <c r="S54" i="9" s="1"/>
  <c r="S57" i="9" s="1"/>
  <c r="S60" i="9" s="1"/>
  <c r="AA49" i="9"/>
  <c r="AA52" i="9" s="1"/>
  <c r="AA54" i="9" s="1"/>
  <c r="AA57" i="9" s="1"/>
  <c r="AA60" i="9" s="1"/>
  <c r="J49" i="9"/>
  <c r="J52" i="9" s="1"/>
  <c r="J54" i="9" s="1"/>
  <c r="J57" i="9" s="1"/>
  <c r="J60" i="9" s="1"/>
  <c r="Z48" i="9"/>
  <c r="U49" i="6"/>
  <c r="U52" i="6" s="1"/>
  <c r="U54" i="6" s="1"/>
  <c r="U57" i="6" s="1"/>
  <c r="U60" i="6" s="1"/>
  <c r="Z33" i="3"/>
  <c r="Q49" i="3"/>
  <c r="Q52" i="3" s="1"/>
  <c r="Q54" i="3" s="1"/>
  <c r="Q57" i="3" s="1"/>
  <c r="Q60" i="3" s="1"/>
  <c r="Z48" i="3"/>
  <c r="P49" i="17"/>
  <c r="P52" i="17" s="1"/>
  <c r="P54" i="17" s="1"/>
  <c r="P57" i="17" s="1"/>
  <c r="P60" i="17" s="1"/>
  <c r="Q49" i="16"/>
  <c r="Q52" i="16" s="1"/>
  <c r="Q54" i="16" s="1"/>
  <c r="Q57" i="16" s="1"/>
  <c r="Q60" i="16" s="1"/>
  <c r="L49" i="13"/>
  <c r="L52" i="13" s="1"/>
  <c r="L54" i="13" s="1"/>
  <c r="L57" i="13" s="1"/>
  <c r="L60" i="13" s="1"/>
  <c r="I49" i="24"/>
  <c r="I52" i="24" s="1"/>
  <c r="I54" i="24" s="1"/>
  <c r="I57" i="24" s="1"/>
  <c r="I60" i="24" s="1"/>
  <c r="Q49" i="24"/>
  <c r="Q52" i="24" s="1"/>
  <c r="Q54" i="24" s="1"/>
  <c r="Q57" i="24" s="1"/>
  <c r="Q60" i="24" s="1"/>
  <c r="Y49" i="24"/>
  <c r="Y52" i="24" s="1"/>
  <c r="Y54" i="24" s="1"/>
  <c r="Y57" i="24" s="1"/>
  <c r="Y60" i="24" s="1"/>
  <c r="Z48" i="24"/>
  <c r="F49" i="23"/>
  <c r="F52" i="23" s="1"/>
  <c r="F54" i="23" s="1"/>
  <c r="F57" i="23" s="1"/>
  <c r="F60" i="23" s="1"/>
  <c r="N49" i="23"/>
  <c r="N52" i="23" s="1"/>
  <c r="N54" i="23" s="1"/>
  <c r="N57" i="23" s="1"/>
  <c r="N60" i="23" s="1"/>
  <c r="V49" i="23"/>
  <c r="V52" i="23" s="1"/>
  <c r="V54" i="23" s="1"/>
  <c r="V57" i="23" s="1"/>
  <c r="V60" i="23" s="1"/>
  <c r="R49" i="22"/>
  <c r="R52" i="22" s="1"/>
  <c r="R54" i="22" s="1"/>
  <c r="R57" i="22" s="1"/>
  <c r="R60" i="22" s="1"/>
  <c r="I49" i="22"/>
  <c r="I52" i="22" s="1"/>
  <c r="I54" i="22" s="1"/>
  <c r="I57" i="22" s="1"/>
  <c r="I60" i="22" s="1"/>
  <c r="I49" i="20"/>
  <c r="I52" i="20" s="1"/>
  <c r="I54" i="20" s="1"/>
  <c r="I57" i="20" s="1"/>
  <c r="I60" i="20" s="1"/>
  <c r="Q49" i="20"/>
  <c r="Q52" i="20" s="1"/>
  <c r="Q54" i="20" s="1"/>
  <c r="Q57" i="20" s="1"/>
  <c r="Q60" i="20" s="1"/>
  <c r="Y49" i="20"/>
  <c r="Y52" i="20" s="1"/>
  <c r="Y54" i="20" s="1"/>
  <c r="Y57" i="20" s="1"/>
  <c r="Y60" i="20" s="1"/>
  <c r="F49" i="14"/>
  <c r="F52" i="14" s="1"/>
  <c r="F54" i="14" s="1"/>
  <c r="F57" i="14" s="1"/>
  <c r="F60" i="14" s="1"/>
  <c r="N49" i="14"/>
  <c r="N52" i="14" s="1"/>
  <c r="N54" i="14" s="1"/>
  <c r="N57" i="14" s="1"/>
  <c r="N60" i="14" s="1"/>
  <c r="V49" i="14"/>
  <c r="V52" i="14" s="1"/>
  <c r="V54" i="14" s="1"/>
  <c r="V57" i="14" s="1"/>
  <c r="V60" i="14" s="1"/>
  <c r="W49" i="11"/>
  <c r="W52" i="11" s="1"/>
  <c r="W54" i="11" s="1"/>
  <c r="W57" i="11" s="1"/>
  <c r="W60" i="11" s="1"/>
  <c r="Q49" i="10"/>
  <c r="Q52" i="10" s="1"/>
  <c r="Q54" i="10" s="1"/>
  <c r="Q57" i="10" s="1"/>
  <c r="Q60" i="10" s="1"/>
  <c r="Z48" i="10"/>
  <c r="E49" i="9"/>
  <c r="E52" i="9" s="1"/>
  <c r="E54" i="9" s="1"/>
  <c r="E57" i="9" s="1"/>
  <c r="E60" i="9" s="1"/>
  <c r="M49" i="9"/>
  <c r="M52" i="9" s="1"/>
  <c r="M54" i="9" s="1"/>
  <c r="M57" i="9" s="1"/>
  <c r="M60" i="9" s="1"/>
  <c r="U49" i="9"/>
  <c r="U52" i="9" s="1"/>
  <c r="U54" i="9" s="1"/>
  <c r="U57" i="9" s="1"/>
  <c r="U60" i="9" s="1"/>
  <c r="C49" i="8"/>
  <c r="C52" i="8" s="1"/>
  <c r="C54" i="8" s="1"/>
  <c r="C57" i="8" s="1"/>
  <c r="C60" i="8" s="1"/>
  <c r="K49" i="8"/>
  <c r="K52" i="8" s="1"/>
  <c r="K54" i="8" s="1"/>
  <c r="K57" i="8" s="1"/>
  <c r="K60" i="8" s="1"/>
  <c r="S49" i="8"/>
  <c r="S52" i="8" s="1"/>
  <c r="S54" i="8" s="1"/>
  <c r="S57" i="8" s="1"/>
  <c r="S60" i="8" s="1"/>
  <c r="AA49" i="8"/>
  <c r="AA52" i="8" s="1"/>
  <c r="AA54" i="8" s="1"/>
  <c r="AA57" i="8" s="1"/>
  <c r="AA60" i="8" s="1"/>
  <c r="Z48" i="7"/>
  <c r="C49" i="3"/>
  <c r="C52" i="3" s="1"/>
  <c r="C54" i="3" s="1"/>
  <c r="C57" i="3" s="1"/>
  <c r="C60" i="3" s="1"/>
  <c r="K49" i="3"/>
  <c r="K52" i="3" s="1"/>
  <c r="K54" i="3" s="1"/>
  <c r="K57" i="3" s="1"/>
  <c r="K60" i="3" s="1"/>
  <c r="S49" i="3"/>
  <c r="S52" i="3" s="1"/>
  <c r="S54" i="3" s="1"/>
  <c r="S57" i="3" s="1"/>
  <c r="S60" i="3" s="1"/>
  <c r="Z33" i="2"/>
  <c r="Z33" i="24"/>
  <c r="J49" i="19"/>
  <c r="J52" i="19" s="1"/>
  <c r="J54" i="19" s="1"/>
  <c r="J57" i="19" s="1"/>
  <c r="J60" i="19" s="1"/>
  <c r="R49" i="19"/>
  <c r="R52" i="19" s="1"/>
  <c r="R54" i="19" s="1"/>
  <c r="R57" i="19" s="1"/>
  <c r="R60" i="19" s="1"/>
  <c r="D49" i="17"/>
  <c r="D52" i="17" s="1"/>
  <c r="D54" i="17" s="1"/>
  <c r="D57" i="17" s="1"/>
  <c r="D60" i="17" s="1"/>
  <c r="L49" i="17"/>
  <c r="L52" i="17" s="1"/>
  <c r="L54" i="17" s="1"/>
  <c r="L57" i="17" s="1"/>
  <c r="L60" i="17" s="1"/>
  <c r="T49" i="17"/>
  <c r="T52" i="17" s="1"/>
  <c r="T54" i="17" s="1"/>
  <c r="T57" i="17" s="1"/>
  <c r="T60" i="17" s="1"/>
  <c r="AA49" i="10"/>
  <c r="AA52" i="10" s="1"/>
  <c r="AA54" i="10" s="1"/>
  <c r="AA57" i="10" s="1"/>
  <c r="AA60" i="10" s="1"/>
  <c r="U49" i="12"/>
  <c r="U52" i="12" s="1"/>
  <c r="U54" i="12" s="1"/>
  <c r="U57" i="12" s="1"/>
  <c r="U60" i="12" s="1"/>
  <c r="C49" i="24"/>
  <c r="C52" i="24" s="1"/>
  <c r="C54" i="24" s="1"/>
  <c r="C57" i="24" s="1"/>
  <c r="C60" i="24" s="1"/>
  <c r="K49" i="24"/>
  <c r="K52" i="24" s="1"/>
  <c r="K54" i="24" s="1"/>
  <c r="K57" i="24" s="1"/>
  <c r="K60" i="24" s="1"/>
  <c r="S49" i="24"/>
  <c r="S52" i="24" s="1"/>
  <c r="S54" i="24" s="1"/>
  <c r="S57" i="24" s="1"/>
  <c r="S60" i="24" s="1"/>
  <c r="D49" i="22"/>
  <c r="D52" i="22" s="1"/>
  <c r="D54" i="22" s="1"/>
  <c r="D57" i="22" s="1"/>
  <c r="D60" i="22" s="1"/>
  <c r="L49" i="22"/>
  <c r="L52" i="22" s="1"/>
  <c r="L54" i="22" s="1"/>
  <c r="L57" i="22" s="1"/>
  <c r="L60" i="22" s="1"/>
  <c r="T49" i="22"/>
  <c r="T52" i="22" s="1"/>
  <c r="T54" i="22" s="1"/>
  <c r="T57" i="22" s="1"/>
  <c r="T60" i="22" s="1"/>
  <c r="K49" i="22"/>
  <c r="K52" i="22" s="1"/>
  <c r="K54" i="22" s="1"/>
  <c r="K57" i="22" s="1"/>
  <c r="K60" i="22" s="1"/>
  <c r="C49" i="20"/>
  <c r="C52" i="20" s="1"/>
  <c r="C54" i="20" s="1"/>
  <c r="C57" i="20" s="1"/>
  <c r="C60" i="20" s="1"/>
  <c r="K49" i="20"/>
  <c r="K52" i="20" s="1"/>
  <c r="K54" i="20" s="1"/>
  <c r="K57" i="20" s="1"/>
  <c r="K60" i="20" s="1"/>
  <c r="S49" i="20"/>
  <c r="S52" i="20" s="1"/>
  <c r="S54" i="20" s="1"/>
  <c r="S57" i="20" s="1"/>
  <c r="S60" i="20" s="1"/>
  <c r="AA49" i="18"/>
  <c r="AA52" i="18" s="1"/>
  <c r="AA54" i="18" s="1"/>
  <c r="AA57" i="18" s="1"/>
  <c r="AA60" i="18" s="1"/>
  <c r="F49" i="16"/>
  <c r="F52" i="16" s="1"/>
  <c r="F54" i="16" s="1"/>
  <c r="F57" i="16" s="1"/>
  <c r="F60" i="16" s="1"/>
  <c r="V49" i="16"/>
  <c r="V52" i="16" s="1"/>
  <c r="V54" i="16" s="1"/>
  <c r="V57" i="16" s="1"/>
  <c r="V60" i="16" s="1"/>
  <c r="Z33" i="12"/>
  <c r="H49" i="12"/>
  <c r="H52" i="12" s="1"/>
  <c r="H54" i="12" s="1"/>
  <c r="H57" i="12" s="1"/>
  <c r="H60" i="12" s="1"/>
  <c r="X49" i="12"/>
  <c r="K49" i="10"/>
  <c r="K52" i="10" s="1"/>
  <c r="K54" i="10" s="1"/>
  <c r="K57" i="10" s="1"/>
  <c r="K60" i="10" s="1"/>
  <c r="G49" i="9"/>
  <c r="G52" i="9" s="1"/>
  <c r="G54" i="9" s="1"/>
  <c r="G57" i="9" s="1"/>
  <c r="G60" i="9" s="1"/>
  <c r="O49" i="9"/>
  <c r="O52" i="9" s="1"/>
  <c r="O54" i="9" s="1"/>
  <c r="O57" i="9" s="1"/>
  <c r="O60" i="9" s="1"/>
  <c r="W49" i="9"/>
  <c r="W52" i="9" s="1"/>
  <c r="W54" i="9" s="1"/>
  <c r="W57" i="9" s="1"/>
  <c r="W60" i="9" s="1"/>
  <c r="Y49" i="16"/>
  <c r="Y52" i="16" s="1"/>
  <c r="Y54" i="16" s="1"/>
  <c r="Y57" i="16" s="1"/>
  <c r="Y60" i="16" s="1"/>
  <c r="T49" i="13"/>
  <c r="T52" i="13" s="1"/>
  <c r="T54" i="13" s="1"/>
  <c r="T57" i="13" s="1"/>
  <c r="T60" i="13" s="1"/>
  <c r="K49" i="12"/>
  <c r="K52" i="12" s="1"/>
  <c r="K54" i="12" s="1"/>
  <c r="K57" i="12" s="1"/>
  <c r="K60" i="12" s="1"/>
  <c r="P49" i="21"/>
  <c r="P52" i="21" s="1"/>
  <c r="P54" i="21" s="1"/>
  <c r="P57" i="21" s="1"/>
  <c r="P60" i="21" s="1"/>
  <c r="C49" i="18"/>
  <c r="C52" i="18" s="1"/>
  <c r="C54" i="18" s="1"/>
  <c r="C57" i="18" s="1"/>
  <c r="C60" i="18" s="1"/>
  <c r="K49" i="18"/>
  <c r="K52" i="18" s="1"/>
  <c r="K54" i="18" s="1"/>
  <c r="K57" i="18" s="1"/>
  <c r="K60" i="18" s="1"/>
  <c r="S49" i="18"/>
  <c r="S52" i="18" s="1"/>
  <c r="S54" i="18" s="1"/>
  <c r="S57" i="18" s="1"/>
  <c r="S60" i="18" s="1"/>
  <c r="F49" i="5"/>
  <c r="F52" i="5" s="1"/>
  <c r="F54" i="5" s="1"/>
  <c r="F57" i="5" s="1"/>
  <c r="F60" i="5" s="1"/>
  <c r="N49" i="5"/>
  <c r="N52" i="5" s="1"/>
  <c r="N54" i="5" s="1"/>
  <c r="N57" i="5" s="1"/>
  <c r="N60" i="5" s="1"/>
  <c r="N49" i="19"/>
  <c r="N52" i="19" s="1"/>
  <c r="N54" i="19" s="1"/>
  <c r="N57" i="19" s="1"/>
  <c r="N60" i="19" s="1"/>
  <c r="D49" i="21"/>
  <c r="D52" i="21" s="1"/>
  <c r="D54" i="21" s="1"/>
  <c r="D57" i="21" s="1"/>
  <c r="D60" i="21" s="1"/>
  <c r="T49" i="21"/>
  <c r="T52" i="21" s="1"/>
  <c r="T54" i="21" s="1"/>
  <c r="T57" i="21" s="1"/>
  <c r="T60" i="21" s="1"/>
  <c r="J49" i="17"/>
  <c r="J52" i="17" s="1"/>
  <c r="J54" i="17" s="1"/>
  <c r="J57" i="17" s="1"/>
  <c r="J60" i="17" s="1"/>
  <c r="K49" i="16"/>
  <c r="K52" i="16" s="1"/>
  <c r="K54" i="16" s="1"/>
  <c r="K57" i="16" s="1"/>
  <c r="K60" i="16" s="1"/>
  <c r="E49" i="24"/>
  <c r="E52" i="24" s="1"/>
  <c r="E54" i="24" s="1"/>
  <c r="E57" i="24" s="1"/>
  <c r="E60" i="24" s="1"/>
  <c r="M49" i="24"/>
  <c r="M52" i="24" s="1"/>
  <c r="M54" i="24" s="1"/>
  <c r="M57" i="24" s="1"/>
  <c r="M60" i="24" s="1"/>
  <c r="U49" i="24"/>
  <c r="U52" i="24" s="1"/>
  <c r="U54" i="24" s="1"/>
  <c r="U57" i="24" s="1"/>
  <c r="U60" i="24" s="1"/>
  <c r="J49" i="23"/>
  <c r="J52" i="23" s="1"/>
  <c r="J54" i="23" s="1"/>
  <c r="J57" i="23" s="1"/>
  <c r="J60" i="23" s="1"/>
  <c r="R49" i="23"/>
  <c r="R52" i="23" s="1"/>
  <c r="R54" i="23" s="1"/>
  <c r="R57" i="23" s="1"/>
  <c r="R60" i="23" s="1"/>
  <c r="N49" i="22"/>
  <c r="N52" i="22" s="1"/>
  <c r="N54" i="22" s="1"/>
  <c r="N57" i="22" s="1"/>
  <c r="N60" i="22" s="1"/>
  <c r="Z33" i="21"/>
  <c r="F49" i="20"/>
  <c r="F52" i="20" s="1"/>
  <c r="F54" i="20" s="1"/>
  <c r="F57" i="20" s="1"/>
  <c r="F60" i="20" s="1"/>
  <c r="N49" i="20"/>
  <c r="N52" i="20" s="1"/>
  <c r="N54" i="20" s="1"/>
  <c r="N57" i="20" s="1"/>
  <c r="N60" i="20" s="1"/>
  <c r="V49" i="20"/>
  <c r="V52" i="20" s="1"/>
  <c r="V54" i="20" s="1"/>
  <c r="V57" i="20" s="1"/>
  <c r="V60" i="20" s="1"/>
  <c r="P49" i="16"/>
  <c r="P52" i="16" s="1"/>
  <c r="P54" i="16" s="1"/>
  <c r="P57" i="16" s="1"/>
  <c r="P60" i="16" s="1"/>
  <c r="J49" i="14"/>
  <c r="J52" i="14" s="1"/>
  <c r="J54" i="14" s="1"/>
  <c r="J57" i="14" s="1"/>
  <c r="J60" i="14" s="1"/>
  <c r="R49" i="14"/>
  <c r="R52" i="14" s="1"/>
  <c r="R54" i="14" s="1"/>
  <c r="R57" i="14" s="1"/>
  <c r="R60" i="14" s="1"/>
  <c r="I49" i="14"/>
  <c r="I52" i="14" s="1"/>
  <c r="I54" i="14" s="1"/>
  <c r="I57" i="14" s="1"/>
  <c r="I60" i="14" s="1"/>
  <c r="Q49" i="14"/>
  <c r="Q52" i="14" s="1"/>
  <c r="Q54" i="14" s="1"/>
  <c r="Q57" i="14" s="1"/>
  <c r="Q60" i="14" s="1"/>
  <c r="Y49" i="14"/>
  <c r="Y52" i="14" s="1"/>
  <c r="Y54" i="14" s="1"/>
  <c r="Y57" i="14" s="1"/>
  <c r="Y60" i="14" s="1"/>
  <c r="AA49" i="12"/>
  <c r="AA52" i="12" s="1"/>
  <c r="AA54" i="12" s="1"/>
  <c r="AA57" i="12" s="1"/>
  <c r="AA60" i="12" s="1"/>
  <c r="J49" i="12"/>
  <c r="J52" i="12" s="1"/>
  <c r="J54" i="12" s="1"/>
  <c r="J57" i="12" s="1"/>
  <c r="J60" i="12" s="1"/>
  <c r="Z48" i="12"/>
  <c r="F49" i="10"/>
  <c r="F52" i="10" s="1"/>
  <c r="F54" i="10" s="1"/>
  <c r="F57" i="10" s="1"/>
  <c r="F60" i="10" s="1"/>
  <c r="N49" i="10"/>
  <c r="N52" i="10" s="1"/>
  <c r="N54" i="10" s="1"/>
  <c r="N57" i="10" s="1"/>
  <c r="N60" i="10" s="1"/>
  <c r="V49" i="10"/>
  <c r="V52" i="10" s="1"/>
  <c r="V54" i="10" s="1"/>
  <c r="V57" i="10" s="1"/>
  <c r="V60" i="10" s="1"/>
  <c r="Z49" i="22"/>
  <c r="Z49" i="1"/>
  <c r="X52" i="1"/>
  <c r="Z49" i="24"/>
  <c r="Z52" i="22"/>
  <c r="Z52" i="21"/>
  <c r="X54" i="21"/>
  <c r="Z49" i="19"/>
  <c r="X52" i="19"/>
  <c r="X52" i="18"/>
  <c r="Z49" i="18"/>
  <c r="Z57" i="22"/>
  <c r="X60" i="22"/>
  <c r="Z60" i="22" s="1"/>
  <c r="D49" i="20"/>
  <c r="D52" i="20" s="1"/>
  <c r="D54" i="20" s="1"/>
  <c r="D57" i="20" s="1"/>
  <c r="D60" i="20" s="1"/>
  <c r="L49" i="20"/>
  <c r="L52" i="20" s="1"/>
  <c r="L54" i="20" s="1"/>
  <c r="L57" i="20" s="1"/>
  <c r="L60" i="20" s="1"/>
  <c r="T49" i="20"/>
  <c r="T52" i="20" s="1"/>
  <c r="T54" i="20" s="1"/>
  <c r="T57" i="20" s="1"/>
  <c r="T60" i="20" s="1"/>
  <c r="Z33" i="1"/>
  <c r="X52" i="24"/>
  <c r="Z54" i="22"/>
  <c r="Z49" i="21"/>
  <c r="X49" i="17"/>
  <c r="Z33" i="17"/>
  <c r="C49" i="21"/>
  <c r="C52" i="21" s="1"/>
  <c r="C54" i="21" s="1"/>
  <c r="C57" i="21" s="1"/>
  <c r="C60" i="21" s="1"/>
  <c r="K49" i="21"/>
  <c r="K52" i="21" s="1"/>
  <c r="K54" i="21" s="1"/>
  <c r="K57" i="21" s="1"/>
  <c r="K60" i="21" s="1"/>
  <c r="S49" i="21"/>
  <c r="S52" i="21" s="1"/>
  <c r="S54" i="21" s="1"/>
  <c r="S57" i="21" s="1"/>
  <c r="S60" i="21" s="1"/>
  <c r="AA49" i="21"/>
  <c r="AA52" i="21" s="1"/>
  <c r="AA54" i="21" s="1"/>
  <c r="AA57" i="21" s="1"/>
  <c r="AA60" i="21" s="1"/>
  <c r="Z48" i="16"/>
  <c r="Z48" i="20"/>
  <c r="Z33" i="16"/>
  <c r="X49" i="16"/>
  <c r="X49" i="15"/>
  <c r="Z48" i="14"/>
  <c r="X54" i="14"/>
  <c r="Z52" i="13"/>
  <c r="X54" i="13"/>
  <c r="Z33" i="15"/>
  <c r="Z49" i="14"/>
  <c r="Z49" i="13"/>
  <c r="X52" i="11"/>
  <c r="Z49" i="11"/>
  <c r="Z52" i="10"/>
  <c r="X54" i="10"/>
  <c r="Z49" i="12"/>
  <c r="X52" i="12"/>
  <c r="Z33" i="18"/>
  <c r="X54" i="9"/>
  <c r="Z52" i="9"/>
  <c r="Z33" i="19"/>
  <c r="E49" i="15"/>
  <c r="E52" i="15" s="1"/>
  <c r="E54" i="15" s="1"/>
  <c r="E57" i="15" s="1"/>
  <c r="E60" i="15" s="1"/>
  <c r="M49" i="15"/>
  <c r="M52" i="15" s="1"/>
  <c r="M54" i="15" s="1"/>
  <c r="M57" i="15" s="1"/>
  <c r="M60" i="15" s="1"/>
  <c r="U49" i="15"/>
  <c r="U52" i="15" s="1"/>
  <c r="U54" i="15" s="1"/>
  <c r="U57" i="15" s="1"/>
  <c r="U60" i="15" s="1"/>
  <c r="Z33" i="13"/>
  <c r="D49" i="10"/>
  <c r="D52" i="10" s="1"/>
  <c r="D54" i="10" s="1"/>
  <c r="D57" i="10" s="1"/>
  <c r="D60" i="10" s="1"/>
  <c r="L49" i="10"/>
  <c r="L52" i="10" s="1"/>
  <c r="L54" i="10" s="1"/>
  <c r="L57" i="10" s="1"/>
  <c r="L60" i="10" s="1"/>
  <c r="T49" i="10"/>
  <c r="T52" i="10" s="1"/>
  <c r="T54" i="10" s="1"/>
  <c r="T57" i="10" s="1"/>
  <c r="T60" i="10" s="1"/>
  <c r="Z49" i="8"/>
  <c r="X52" i="8"/>
  <c r="D49" i="12"/>
  <c r="D52" i="12" s="1"/>
  <c r="D54" i="12" s="1"/>
  <c r="D57" i="12" s="1"/>
  <c r="D60" i="12" s="1"/>
  <c r="L49" i="12"/>
  <c r="L52" i="12" s="1"/>
  <c r="L54" i="12" s="1"/>
  <c r="L57" i="12" s="1"/>
  <c r="L60" i="12" s="1"/>
  <c r="T49" i="12"/>
  <c r="T52" i="12" s="1"/>
  <c r="T54" i="12" s="1"/>
  <c r="T57" i="12" s="1"/>
  <c r="T60" i="12" s="1"/>
  <c r="X52" i="7"/>
  <c r="Z49" i="7"/>
  <c r="Z49" i="10"/>
  <c r="Z49" i="9"/>
  <c r="Z33" i="11"/>
  <c r="C49" i="11"/>
  <c r="C52" i="11" s="1"/>
  <c r="C54" i="11" s="1"/>
  <c r="C57" i="11" s="1"/>
  <c r="C60" i="11" s="1"/>
  <c r="K49" i="11"/>
  <c r="K52" i="11" s="1"/>
  <c r="K54" i="11" s="1"/>
  <c r="K57" i="11" s="1"/>
  <c r="K60" i="11" s="1"/>
  <c r="S49" i="11"/>
  <c r="S52" i="11" s="1"/>
  <c r="S54" i="11" s="1"/>
  <c r="S57" i="11" s="1"/>
  <c r="S60" i="11" s="1"/>
  <c r="AA49" i="11"/>
  <c r="AA52" i="11" s="1"/>
  <c r="AA54" i="11" s="1"/>
  <c r="AA57" i="11" s="1"/>
  <c r="AA60" i="11" s="1"/>
  <c r="Z49" i="3"/>
  <c r="X49" i="6"/>
  <c r="Z33" i="6"/>
  <c r="Z49" i="4"/>
  <c r="X52" i="4"/>
  <c r="Z49" i="5"/>
  <c r="X52" i="5"/>
  <c r="Z52" i="2"/>
  <c r="X54" i="2"/>
  <c r="Z33" i="5"/>
  <c r="Z33" i="4"/>
  <c r="Z33" i="7"/>
  <c r="Z33" i="8"/>
  <c r="X52" i="3"/>
  <c r="Z52" i="14" l="1"/>
  <c r="Z49" i="23"/>
  <c r="X52" i="23"/>
  <c r="X52" i="20"/>
  <c r="Z49" i="20"/>
  <c r="Z52" i="3"/>
  <c r="X54" i="3"/>
  <c r="Z54" i="13"/>
  <c r="X57" i="13"/>
  <c r="X54" i="8"/>
  <c r="Z52" i="8"/>
  <c r="Z52" i="4"/>
  <c r="X54" i="4"/>
  <c r="Z52" i="24"/>
  <c r="X54" i="24"/>
  <c r="Z54" i="10"/>
  <c r="X57" i="10"/>
  <c r="Z54" i="14"/>
  <c r="X57" i="14"/>
  <c r="Z52" i="18"/>
  <c r="X54" i="18"/>
  <c r="Z52" i="11"/>
  <c r="X54" i="11"/>
  <c r="Z54" i="2"/>
  <c r="X57" i="2"/>
  <c r="Z52" i="7"/>
  <c r="X54" i="7"/>
  <c r="Z49" i="16"/>
  <c r="X52" i="16"/>
  <c r="Z52" i="1"/>
  <c r="X54" i="1"/>
  <c r="Z49" i="6"/>
  <c r="X52" i="6"/>
  <c r="Z52" i="19"/>
  <c r="X54" i="19"/>
  <c r="Z54" i="9"/>
  <c r="X57" i="9"/>
  <c r="Z49" i="15"/>
  <c r="X52" i="15"/>
  <c r="Z52" i="5"/>
  <c r="X54" i="5"/>
  <c r="Z52" i="12"/>
  <c r="X54" i="12"/>
  <c r="Z49" i="17"/>
  <c r="X52" i="17"/>
  <c r="Z54" i="21"/>
  <c r="X57" i="21"/>
  <c r="Z52" i="23" l="1"/>
  <c r="X54" i="23"/>
  <c r="X54" i="20"/>
  <c r="Z52" i="20"/>
  <c r="Z57" i="10"/>
  <c r="X60" i="10"/>
  <c r="Z60" i="10" s="1"/>
  <c r="Z54" i="5"/>
  <c r="X57" i="5"/>
  <c r="Z57" i="2"/>
  <c r="X60" i="2"/>
  <c r="Z60" i="2" s="1"/>
  <c r="Z52" i="15"/>
  <c r="X54" i="15"/>
  <c r="Z54" i="11"/>
  <c r="X57" i="11"/>
  <c r="Z54" i="8"/>
  <c r="X57" i="8"/>
  <c r="Z57" i="14"/>
  <c r="X60" i="14"/>
  <c r="Z60" i="14" s="1"/>
  <c r="Z54" i="3"/>
  <c r="X57" i="3"/>
  <c r="Z52" i="6"/>
  <c r="X54" i="6"/>
  <c r="Z57" i="21"/>
  <c r="X60" i="21"/>
  <c r="Z60" i="21" s="1"/>
  <c r="Z54" i="1"/>
  <c r="X57" i="1"/>
  <c r="Z52" i="17"/>
  <c r="X54" i="17"/>
  <c r="Z57" i="9"/>
  <c r="X60" i="9"/>
  <c r="Z60" i="9" s="1"/>
  <c r="X54" i="16"/>
  <c r="Z52" i="16"/>
  <c r="Z54" i="18"/>
  <c r="X57" i="18"/>
  <c r="Z54" i="24"/>
  <c r="X57" i="24"/>
  <c r="Z57" i="13"/>
  <c r="X60" i="13"/>
  <c r="Z60" i="13" s="1"/>
  <c r="Z54" i="12"/>
  <c r="X57" i="12"/>
  <c r="X57" i="19"/>
  <c r="Z54" i="19"/>
  <c r="X57" i="7"/>
  <c r="Z54" i="7"/>
  <c r="Z54" i="4"/>
  <c r="X57" i="4"/>
  <c r="X57" i="20" l="1"/>
  <c r="Z54" i="20"/>
  <c r="Z54" i="23"/>
  <c r="X57" i="23"/>
  <c r="X60" i="18"/>
  <c r="Z60" i="18" s="1"/>
  <c r="Z57" i="18"/>
  <c r="Z57" i="3"/>
  <c r="X60" i="3"/>
  <c r="Z60" i="3" s="1"/>
  <c r="Z54" i="15"/>
  <c r="X57" i="15"/>
  <c r="X60" i="12"/>
  <c r="Z60" i="12" s="1"/>
  <c r="Z57" i="12"/>
  <c r="X60" i="5"/>
  <c r="Z60" i="5" s="1"/>
  <c r="Z57" i="5"/>
  <c r="Z57" i="24"/>
  <c r="X60" i="24"/>
  <c r="Z60" i="24" s="1"/>
  <c r="X57" i="6"/>
  <c r="Z54" i="6"/>
  <c r="Z57" i="11"/>
  <c r="X60" i="11"/>
  <c r="Z60" i="11" s="1"/>
  <c r="X60" i="1"/>
  <c r="Z60" i="1" s="1"/>
  <c r="Z57" i="1"/>
  <c r="Z57" i="19"/>
  <c r="X60" i="19"/>
  <c r="Z60" i="19" s="1"/>
  <c r="Z54" i="16"/>
  <c r="X57" i="16"/>
  <c r="Z57" i="4"/>
  <c r="X60" i="4"/>
  <c r="Z60" i="4" s="1"/>
  <c r="Z57" i="8"/>
  <c r="X60" i="8"/>
  <c r="Z60" i="8" s="1"/>
  <c r="X57" i="17"/>
  <c r="Z54" i="17"/>
  <c r="Z57" i="7"/>
  <c r="X60" i="7"/>
  <c r="Z60" i="7" s="1"/>
  <c r="Z57" i="23" l="1"/>
  <c r="X60" i="23"/>
  <c r="Z60" i="23" s="1"/>
  <c r="Z57" i="20"/>
  <c r="X60" i="20"/>
  <c r="Z60" i="20" s="1"/>
  <c r="X60" i="16"/>
  <c r="Z60" i="16" s="1"/>
  <c r="Z57" i="16"/>
  <c r="Z57" i="15"/>
  <c r="X60" i="15"/>
  <c r="Z60" i="15" s="1"/>
  <c r="Z57" i="6"/>
  <c r="X60" i="6"/>
  <c r="Z60" i="6" s="1"/>
  <c r="X60" i="17"/>
  <c r="Z60" i="17" s="1"/>
  <c r="Z57" i="17"/>
</calcChain>
</file>

<file path=xl/sharedStrings.xml><?xml version="1.0" encoding="utf-8"?>
<sst xmlns="http://schemas.openxmlformats.org/spreadsheetml/2006/main" count="3528" uniqueCount="110">
  <si>
    <t>Free State: Mangaung (MAN) - Table C4 Quarterly Budgeted Financial Performance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</si>
  <si>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</si>
  <si>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</si>
  <si>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</si>
  <si>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</si>
  <si>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</si>
  <si>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</si>
  <si>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</si>
  <si>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</si>
  <si>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</si>
  <si>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</si>
  <si>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</si>
  <si>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</si>
  <si>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</si>
  <si>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</si>
  <si>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</si>
  <si>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</si>
  <si>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</si>
  <si>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</si>
  <si>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</si>
  <si>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</si>
  <si>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</si>
  <si>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</si>
  <si>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</si>
  <si>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</si>
  <si>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</si>
  <si>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</si>
  <si>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</si>
  <si>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</si>
  <si>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</si>
  <si>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</si>
  <si>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</si>
  <si>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</si>
  <si>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</si>
  <si>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</si>
  <si>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</si>
  <si>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</si>
  <si>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</si>
  <si>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</si>
  <si>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</si>
  <si>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</si>
  <si>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</si>
  <si>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</si>
  <si>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</si>
  <si>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</si>
  <si>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</si>
  <si>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</si>
  <si>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</si>
  <si>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</si>
  <si>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</si>
  <si>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</si>
  <si>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</si>
  <si>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</si>
  <si>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</si>
  <si>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</si>
  <si>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</si>
  <si>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</si>
  <si>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</si>
  <si>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</si>
  <si>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</si>
  <si>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</si>
  <si>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</si>
  <si>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</si>
  <si>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</si>
  <si>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</si>
  <si>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</si>
  <si>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</si>
  <si>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</si>
  <si>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</si>
  <si>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</si>
  <si>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</si>
  <si>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</si>
  <si>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</si>
  <si>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</si>
  <si>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</si>
  <si>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</si>
  <si>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</si>
  <si>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</si>
  <si>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</si>
  <si>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</si>
  <si>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</si>
  <si>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</si>
  <si>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</si>
  <si>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</si>
  <si>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</si>
  <si>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</si>
  <si>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Water management                                   ) for 2nd Quarter ended 31 December 2025 (Figures Finalised as at 2026/01/30)</t>
  </si>
  <si>
    <t>Free State: Kopanong (FS162) - Table C4 Quarterly Budgeted Financial Performance ( Water management                                   ) for 2nd Quarter ended 31 December 2025 (Figures Finalised as at 2026/01/30)</t>
  </si>
  <si>
    <t>Free State: Mohokare (FS163) - Table C4 Quarterly Budgeted Financial Performance ( Water management                                   ) for 2nd Quarter ended 31 December 2025 (Figures Finalised as at 2026/01/30)</t>
  </si>
  <si>
    <t>Free State: Xhariep (DC16) - Table C4 Quarterly Budgeted Financial Performance ( Water management                                   ) for 2nd Quarter ended 31 December 2025 (Figures Finalised as at 2026/01/30)</t>
  </si>
  <si>
    <t>Free State: Masilonyana (FS181) - Table C4 Quarterly Budgeted Financial Performance ( Water management                                   ) for 2nd Quarter ended 31 December 2025 (Figures Finalised as at 2026/01/30)</t>
  </si>
  <si>
    <t>Free State: Tokologo (FS182) - Table C4 Quarterly Budgeted Financial Performance ( Water management                                   ) for 2nd Quarter ended 31 December 2025 (Figures Finalised as at 2026/01/30)</t>
  </si>
  <si>
    <t>Free State: Tswelopele (FS183) - Table C4 Quarterly Budgeted Financial Performance ( Water management                                   ) for 2nd Quarter ended 31 December 2025 (Figures Finalised as at 2026/01/30)</t>
  </si>
  <si>
    <t>Free State: Matjhabeng (FS184) - Table C4 Quarterly Budgeted Financial Performance ( Water management                                   ) for 2nd Quarter ended 31 December 2025 (Figures Finalised as at 2026/01/30)</t>
  </si>
  <si>
    <t>Free State: Nala (FS185) - Table C4 Quarterly Budgeted Financial Performance ( Water management                                   ) for 2nd Quarter ended 31 December 2025 (Figures Finalised as at 2026/01/30)</t>
  </si>
  <si>
    <t>Free State: Lejweleputswa (DC18) - Table C4 Quarterly Budgeted Financial Performance ( Water management                                   ) for 2nd Quarter ended 31 December 2025 (Figures Finalised as at 2026/01/30)</t>
  </si>
  <si>
    <t>Free State: Setsoto (FS191) - Table C4 Quarterly Budgeted Financial Performance ( Water management                                   ) for 2nd Quarter ended 31 December 2025 (Figures Finalised as at 2026/01/30)</t>
  </si>
  <si>
    <t>Free State: Dihlabeng (FS192) - Table C4 Quarterly Budgeted Financial Performance ( Water management                                   ) for 2nd Quarter ended 31 December 2025 (Figures Finalised as at 2026/01/30)</t>
  </si>
  <si>
    <t>Free State: Nketoana (FS193) - Table C4 Quarterly Budgeted Financial Performance ( Water management                                   ) for 2nd Quarter ended 31 December 2025 (Figures Finalised as at 2026/01/30)</t>
  </si>
  <si>
    <t>Free State: Maluti-a-Phofung (FS194) - Table C4 Quarterly Budgeted Financial Performance ( Water management                                   ) for 2nd Quarter ended 31 December 2025 (Figures Finalised as at 2026/01/30)</t>
  </si>
  <si>
    <t>Free State: Phumelela (FS195) - Table C4 Quarterly Budgeted Financial Performance ( Water management                                   ) for 2nd Quarter ended 31 December 2025 (Figures Finalised as at 2026/01/30)</t>
  </si>
  <si>
    <t>Free State: Mantsopa (FS196) - Table C4 Quarterly Budgeted Financial Performance ( Water management                                   ) for 2nd Quarter ended 31 December 2025 (Figures Finalised as at 2026/01/30)</t>
  </si>
  <si>
    <t>Free State: Thabo Mofutsanyana (DC19) - Table C4 Quarterly Budgeted Financial Performance ( Water management                                   ) for 2nd Quarter ended 31 December 2025 (Figures Finalised as at 2026/01/30)</t>
  </si>
  <si>
    <t>Free State: Moqhaka (FS201) - Table C4 Quarterly Budgeted Financial Performance ( Water management                                   ) for 2nd Quarter ended 31 December 2025 (Figures Finalised as at 2026/01/30)</t>
  </si>
  <si>
    <t>Free State: Ngwathe (FS203) - Table C4 Quarterly Budgeted Financial Performance ( Water management                                   ) for 2nd Quarter ended 31 December 2025 (Figures Finalised as at 2026/01/30)</t>
  </si>
  <si>
    <t>Free State: Metsimaholo (FS204) - Table C4 Quarterly Budgeted Financial Performance ( Water management                                   ) for 2nd Quarter ended 31 December 2025 (Figures Finalised as at 2026/01/30)</t>
  </si>
  <si>
    <t>Free State: Mafube (FS205) - Table C4 Quarterly Budgeted Financial Performance ( Water management                                   ) for 2nd Quarter ended 31 December 2025 (Figures Finalised as at 2026/01/30)</t>
  </si>
  <si>
    <t>Free State: Fezile Dabi (DC20) - Table C4 Quarterly Budgeted Financial Performance ( Water management                                   ) for 2nd Quarter ended 31 December 2025 (Figures Finalised as at 2026/01/30)</t>
  </si>
  <si>
    <t>Summary - Table C4 Quarterly Budgeted Financial Performance ( Water management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</si>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</sst>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1772790927</v>
      </c>
      <c r="D7" s="20"/>
      <c r="E7" s="21">
        <v>1645062718</v>
      </c>
      <c r="F7" s="22">
        <v>1645062718</v>
      </c>
      <c r="G7" s="22">
        <v>141966644</v>
      </c>
      <c r="H7" s="22">
        <v>153100602</v>
      </c>
      <c r="I7" s="22">
        <v>73404322</v>
      </c>
      <c r="J7" s="22">
        <v>368471568</v>
      </c>
      <c r="K7" s="22">
        <v>115774832</v>
      </c>
      <c r="L7" s="22">
        <v>147645126</v>
      </c>
      <c r="M7" s="22">
        <v>86741890</v>
      </c>
      <c r="N7" s="22">
        <v>350161848</v>
      </c>
      <c r="O7" s="22"/>
      <c r="P7" s="22"/>
      <c r="Q7" s="22"/>
      <c r="R7" s="22"/>
      <c r="S7" s="22"/>
      <c r="T7" s="22"/>
      <c r="U7" s="22"/>
      <c r="V7" s="22"/>
      <c r="W7" s="22">
        <v>718633416</v>
      </c>
      <c r="X7" s="22">
        <v>822531348</v>
      </c>
      <c r="Y7" s="22">
        <v>-103897932</v>
      </c>
      <c r="Z7" s="23">
        <v>-12.63148599170472</v>
      </c>
      <c r="AA7" s="20">
        <v>1645062718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423267592</v>
      </c>
      <c r="D13" s="20"/>
      <c r="E13" s="21">
        <v>404731505</v>
      </c>
      <c r="F13" s="22">
        <v>404731505</v>
      </c>
      <c r="G13" s="22">
        <v>37591704</v>
      </c>
      <c r="H13" s="22">
        <v>34940676</v>
      </c>
      <c r="I13" s="22">
        <v>37507985</v>
      </c>
      <c r="J13" s="22">
        <v>110040365</v>
      </c>
      <c r="K13" s="22">
        <v>37189938</v>
      </c>
      <c r="L13" s="22">
        <v>37384009</v>
      </c>
      <c r="M13" s="22">
        <v>37349232</v>
      </c>
      <c r="N13" s="22">
        <v>111923179</v>
      </c>
      <c r="O13" s="22"/>
      <c r="P13" s="22"/>
      <c r="Q13" s="22"/>
      <c r="R13" s="22"/>
      <c r="S13" s="22"/>
      <c r="T13" s="22"/>
      <c r="U13" s="22"/>
      <c r="V13" s="22"/>
      <c r="W13" s="22">
        <v>221963544</v>
      </c>
      <c r="X13" s="22">
        <v>202365750</v>
      </c>
      <c r="Y13" s="22">
        <v>19597794</v>
      </c>
      <c r="Z13" s="23">
        <v>9.6843433239073313</v>
      </c>
      <c r="AA13" s="20">
        <v>404731505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378998228</v>
      </c>
      <c r="D26" s="20"/>
      <c r="E26" s="21">
        <v>514960260</v>
      </c>
      <c r="F26" s="22">
        <v>514960260</v>
      </c>
      <c r="G26" s="22">
        <v>214566560</v>
      </c>
      <c r="H26" s="22"/>
      <c r="I26" s="22"/>
      <c r="J26" s="22">
        <v>214566560</v>
      </c>
      <c r="K26" s="22"/>
      <c r="L26" s="22"/>
      <c r="M26" s="22">
        <v>147291731</v>
      </c>
      <c r="N26" s="22">
        <v>147291731</v>
      </c>
      <c r="O26" s="22"/>
      <c r="P26" s="22"/>
      <c r="Q26" s="22"/>
      <c r="R26" s="22"/>
      <c r="S26" s="22"/>
      <c r="T26" s="22"/>
      <c r="U26" s="22"/>
      <c r="V26" s="22"/>
      <c r="W26" s="22">
        <v>361858291</v>
      </c>
      <c r="X26" s="22">
        <v>257480130</v>
      </c>
      <c r="Y26" s="22">
        <v>104378161</v>
      </c>
      <c r="Z26" s="23">
        <v>40.538336298028121</v>
      </c>
      <c r="AA26" s="20">
        <v>514960260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2575056747</v>
      </c>
      <c r="D33" s="29">
        <f t="shared" ref="D33:Y33" si="0">SUM(D6:D32)</f>
        <v>0</v>
      </c>
      <c r="E33" s="30">
        <f t="shared" si="0"/>
        <v>2564754483</v>
      </c>
      <c r="F33" s="31">
        <f t="shared" si="0"/>
        <v>2564754483</v>
      </c>
      <c r="G33" s="31">
        <f t="shared" si="0"/>
        <v>394124908</v>
      </c>
      <c r="H33" s="31">
        <f t="shared" si="0"/>
        <v>188041278</v>
      </c>
      <c r="I33" s="31">
        <f t="shared" si="0"/>
        <v>110912307</v>
      </c>
      <c r="J33" s="31">
        <f t="shared" si="0"/>
        <v>693078493</v>
      </c>
      <c r="K33" s="31">
        <f t="shared" si="0"/>
        <v>152964770</v>
      </c>
      <c r="L33" s="31">
        <f t="shared" si="0"/>
        <v>185029135</v>
      </c>
      <c r="M33" s="31">
        <f t="shared" si="0"/>
        <v>271382853</v>
      </c>
      <c r="N33" s="31">
        <f t="shared" si="0"/>
        <v>609376758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1302455251</v>
      </c>
      <c r="X33" s="31">
        <f t="shared" si="0"/>
        <v>1282377228</v>
      </c>
      <c r="Y33" s="31">
        <f t="shared" si="0"/>
        <v>20078023</v>
      </c>
      <c r="Z33" s="32">
        <f>+IF(X33&lt;&gt;0,+(Y33/X33)*100,0)</f>
        <v>1.565687736931648</v>
      </c>
      <c r="AA33" s="29">
        <f>SUM(AA6:AA32)</f>
        <v>2564754483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151373450</v>
      </c>
      <c r="D35" s="20"/>
      <c r="E35" s="21">
        <v>141227748</v>
      </c>
      <c r="F35" s="22">
        <v>141227748</v>
      </c>
      <c r="G35" s="22">
        <v>13127561</v>
      </c>
      <c r="H35" s="22">
        <v>13423192</v>
      </c>
      <c r="I35" s="22">
        <v>14646491</v>
      </c>
      <c r="J35" s="22">
        <v>41197244</v>
      </c>
      <c r="K35" s="22">
        <v>12152674</v>
      </c>
      <c r="L35" s="22">
        <v>11515179</v>
      </c>
      <c r="M35" s="22">
        <v>14477660</v>
      </c>
      <c r="N35" s="22">
        <v>38145513</v>
      </c>
      <c r="O35" s="22"/>
      <c r="P35" s="22"/>
      <c r="Q35" s="22"/>
      <c r="R35" s="22"/>
      <c r="S35" s="22"/>
      <c r="T35" s="22"/>
      <c r="U35" s="22"/>
      <c r="V35" s="22"/>
      <c r="W35" s="22">
        <v>79342757</v>
      </c>
      <c r="X35" s="22">
        <v>70614180</v>
      </c>
      <c r="Y35" s="22">
        <v>8728577</v>
      </c>
      <c r="Z35" s="23">
        <v>12.360940819535113</v>
      </c>
      <c r="AA35" s="20">
        <v>141227748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1021477566</v>
      </c>
      <c r="D38" s="20"/>
      <c r="E38" s="21">
        <v>563907414</v>
      </c>
      <c r="F38" s="22">
        <v>563907414</v>
      </c>
      <c r="G38" s="22">
        <v>118655170</v>
      </c>
      <c r="H38" s="22">
        <v>58221111</v>
      </c>
      <c r="I38" s="22">
        <v>84099885</v>
      </c>
      <c r="J38" s="22">
        <v>260976166</v>
      </c>
      <c r="K38" s="22">
        <v>95222040</v>
      </c>
      <c r="L38" s="22">
        <v>86890397</v>
      </c>
      <c r="M38" s="22">
        <v>82938314</v>
      </c>
      <c r="N38" s="22">
        <v>265050751</v>
      </c>
      <c r="O38" s="22"/>
      <c r="P38" s="22"/>
      <c r="Q38" s="22"/>
      <c r="R38" s="22"/>
      <c r="S38" s="22"/>
      <c r="T38" s="22"/>
      <c r="U38" s="22"/>
      <c r="V38" s="22"/>
      <c r="W38" s="22">
        <v>526026917</v>
      </c>
      <c r="X38" s="22">
        <v>281953734</v>
      </c>
      <c r="Y38" s="22">
        <v>244073183</v>
      </c>
      <c r="Z38" s="23">
        <v>86.564976295011576</v>
      </c>
      <c r="AA38" s="20">
        <v>563907414</v>
      </c>
    </row>
    <row r="39" spans="1:27" x14ac:dyDescent="0.25">
      <c r="A39" s="19" t="s">
        <v>65</v>
      </c>
      <c r="B39" s="15" t="s">
        <v>32</v>
      </c>
      <c r="C39" s="20">
        <v>975059155</v>
      </c>
      <c r="D39" s="20"/>
      <c r="E39" s="21">
        <v>1248957190</v>
      </c>
      <c r="F39" s="22">
        <v>1248957190</v>
      </c>
      <c r="G39" s="22">
        <v>104079766</v>
      </c>
      <c r="H39" s="22">
        <v>104079766</v>
      </c>
      <c r="I39" s="22">
        <v>104079766</v>
      </c>
      <c r="J39" s="22">
        <v>312239298</v>
      </c>
      <c r="K39" s="22">
        <v>104079766</v>
      </c>
      <c r="L39" s="22">
        <v>104079766</v>
      </c>
      <c r="M39" s="22">
        <v>104079766</v>
      </c>
      <c r="N39" s="22">
        <v>312239298</v>
      </c>
      <c r="O39" s="22"/>
      <c r="P39" s="22"/>
      <c r="Q39" s="22"/>
      <c r="R39" s="22"/>
      <c r="S39" s="22"/>
      <c r="T39" s="22"/>
      <c r="U39" s="22"/>
      <c r="V39" s="22"/>
      <c r="W39" s="22">
        <v>624478596</v>
      </c>
      <c r="X39" s="22">
        <v>624478596</v>
      </c>
      <c r="Y39" s="22"/>
      <c r="Z39" s="23"/>
      <c r="AA39" s="20">
        <v>1248957190</v>
      </c>
    </row>
    <row r="40" spans="1:27" x14ac:dyDescent="0.25">
      <c r="A40" s="19" t="s">
        <v>66</v>
      </c>
      <c r="B40" s="15" t="s">
        <v>32</v>
      </c>
      <c r="C40" s="20">
        <v>114977090</v>
      </c>
      <c r="D40" s="20"/>
      <c r="E40" s="21">
        <v>94041969</v>
      </c>
      <c r="F40" s="22">
        <v>94041969</v>
      </c>
      <c r="G40" s="22">
        <v>7153321</v>
      </c>
      <c r="H40" s="22"/>
      <c r="I40" s="22">
        <v>14075889</v>
      </c>
      <c r="J40" s="22">
        <v>21229210</v>
      </c>
      <c r="K40" s="22">
        <v>7153321</v>
      </c>
      <c r="L40" s="22">
        <v>6922568</v>
      </c>
      <c r="M40" s="22">
        <v>7153321</v>
      </c>
      <c r="N40" s="22">
        <v>21229210</v>
      </c>
      <c r="O40" s="22"/>
      <c r="P40" s="22"/>
      <c r="Q40" s="22"/>
      <c r="R40" s="22"/>
      <c r="S40" s="22"/>
      <c r="T40" s="22"/>
      <c r="U40" s="22"/>
      <c r="V40" s="22"/>
      <c r="W40" s="22">
        <v>42458420</v>
      </c>
      <c r="X40" s="22">
        <v>47020986</v>
      </c>
      <c r="Y40" s="22">
        <v>-4562566</v>
      </c>
      <c r="Z40" s="23">
        <v>-9.7032546276252063</v>
      </c>
      <c r="AA40" s="20">
        <v>94041969</v>
      </c>
    </row>
    <row r="41" spans="1:27" x14ac:dyDescent="0.25">
      <c r="A41" s="19" t="s">
        <v>40</v>
      </c>
      <c r="B41" s="15" t="s">
        <v>32</v>
      </c>
      <c r="C41" s="20">
        <v>113752139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99576351</v>
      </c>
      <c r="D42" s="20"/>
      <c r="E42" s="21">
        <v>98081927</v>
      </c>
      <c r="F42" s="22">
        <v>98081927</v>
      </c>
      <c r="G42" s="22">
        <v>1450233</v>
      </c>
      <c r="H42" s="22">
        <v>2271192</v>
      </c>
      <c r="I42" s="22">
        <v>4951507</v>
      </c>
      <c r="J42" s="22">
        <v>8672932</v>
      </c>
      <c r="K42" s="22">
        <v>13087579</v>
      </c>
      <c r="L42" s="22">
        <v>3508170</v>
      </c>
      <c r="M42" s="22">
        <v>12356104</v>
      </c>
      <c r="N42" s="22">
        <v>28951853</v>
      </c>
      <c r="O42" s="22"/>
      <c r="P42" s="22"/>
      <c r="Q42" s="22"/>
      <c r="R42" s="22"/>
      <c r="S42" s="22"/>
      <c r="T42" s="22"/>
      <c r="U42" s="22"/>
      <c r="V42" s="22"/>
      <c r="W42" s="22">
        <v>37624785</v>
      </c>
      <c r="X42" s="22">
        <v>49041000</v>
      </c>
      <c r="Y42" s="22">
        <v>-11416215</v>
      </c>
      <c r="Z42" s="23">
        <v>-23.278919679451889</v>
      </c>
      <c r="AA42" s="20">
        <v>98081927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277829923</v>
      </c>
      <c r="D44" s="20"/>
      <c r="E44" s="21"/>
      <c r="F44" s="22"/>
      <c r="G44" s="22">
        <v>2568294</v>
      </c>
      <c r="H44" s="22">
        <v>1603000559</v>
      </c>
      <c r="I44" s="22">
        <v>644063</v>
      </c>
      <c r="J44" s="22">
        <v>1606212916</v>
      </c>
      <c r="K44" s="22">
        <v>280282</v>
      </c>
      <c r="L44" s="22">
        <v>858141</v>
      </c>
      <c r="M44" s="22">
        <v>396789</v>
      </c>
      <c r="N44" s="22">
        <v>1535212</v>
      </c>
      <c r="O44" s="22"/>
      <c r="P44" s="22"/>
      <c r="Q44" s="22"/>
      <c r="R44" s="22"/>
      <c r="S44" s="22"/>
      <c r="T44" s="22"/>
      <c r="U44" s="22"/>
      <c r="V44" s="22"/>
      <c r="W44" s="22">
        <v>1607748128</v>
      </c>
      <c r="X44" s="22"/>
      <c r="Y44" s="22">
        <v>1607748128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7080062</v>
      </c>
      <c r="D45" s="20"/>
      <c r="E45" s="21">
        <v>17640880</v>
      </c>
      <c r="F45" s="22">
        <v>17640880</v>
      </c>
      <c r="G45" s="22">
        <v>115248</v>
      </c>
      <c r="H45" s="22">
        <v>117285</v>
      </c>
      <c r="I45" s="22">
        <v>779175</v>
      </c>
      <c r="J45" s="22">
        <v>1011708</v>
      </c>
      <c r="K45" s="22">
        <v>1341592</v>
      </c>
      <c r="L45" s="22">
        <v>866795</v>
      </c>
      <c r="M45" s="22">
        <v>1773606</v>
      </c>
      <c r="N45" s="22">
        <v>3981993</v>
      </c>
      <c r="O45" s="22"/>
      <c r="P45" s="22"/>
      <c r="Q45" s="22"/>
      <c r="R45" s="22"/>
      <c r="S45" s="22"/>
      <c r="T45" s="22"/>
      <c r="U45" s="22"/>
      <c r="V45" s="22"/>
      <c r="W45" s="22">
        <v>4993701</v>
      </c>
      <c r="X45" s="22">
        <v>8820516</v>
      </c>
      <c r="Y45" s="22">
        <v>-3826815</v>
      </c>
      <c r="Z45" s="23">
        <v>-43.385386977360504</v>
      </c>
      <c r="AA45" s="20">
        <v>17640880</v>
      </c>
    </row>
    <row r="46" spans="1:27" x14ac:dyDescent="0.25">
      <c r="A46" s="19" t="s">
        <v>71</v>
      </c>
      <c r="B46" s="15" t="s">
        <v>32</v>
      </c>
      <c r="C46" s="20">
        <v>1397852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253989328</v>
      </c>
      <c r="D47" s="20"/>
      <c r="E47" s="21">
        <v>399427451</v>
      </c>
      <c r="F47" s="22">
        <v>399427451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199713732</v>
      </c>
      <c r="Y47" s="22">
        <v>-199713732</v>
      </c>
      <c r="Z47" s="23">
        <v>-100</v>
      </c>
      <c r="AA47" s="20">
        <v>399427451</v>
      </c>
    </row>
    <row r="48" spans="1:27" x14ac:dyDescent="0.25">
      <c r="A48" s="37" t="s">
        <v>73</v>
      </c>
      <c r="B48" s="28" t="s">
        <v>32</v>
      </c>
      <c r="C48" s="29">
        <f>SUM(C35:C47)</f>
        <v>3016512916</v>
      </c>
      <c r="D48" s="29">
        <f t="shared" ref="D48:Y48" si="1">SUM(D35:D47)</f>
        <v>0</v>
      </c>
      <c r="E48" s="30">
        <f t="shared" si="1"/>
        <v>2563284579</v>
      </c>
      <c r="F48" s="31">
        <f t="shared" si="1"/>
        <v>2563284579</v>
      </c>
      <c r="G48" s="31">
        <f t="shared" si="1"/>
        <v>247149593</v>
      </c>
      <c r="H48" s="31">
        <f t="shared" si="1"/>
        <v>1781113105</v>
      </c>
      <c r="I48" s="31">
        <f t="shared" si="1"/>
        <v>223276776</v>
      </c>
      <c r="J48" s="31">
        <f t="shared" si="1"/>
        <v>2251539474</v>
      </c>
      <c r="K48" s="31">
        <f t="shared" si="1"/>
        <v>233317254</v>
      </c>
      <c r="L48" s="31">
        <f t="shared" si="1"/>
        <v>214641016</v>
      </c>
      <c r="M48" s="31">
        <f t="shared" si="1"/>
        <v>223175560</v>
      </c>
      <c r="N48" s="31">
        <f t="shared" si="1"/>
        <v>671133830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2922673304</v>
      </c>
      <c r="X48" s="31">
        <f t="shared" si="1"/>
        <v>1281642744</v>
      </c>
      <c r="Y48" s="31">
        <f t="shared" si="1"/>
        <v>1641030560</v>
      </c>
      <c r="Z48" s="32">
        <f>+IF(X48&lt;&gt;0,+(Y48/X48)*100,0)</f>
        <v>128.04118524311639</v>
      </c>
      <c r="AA48" s="29">
        <f>SUM(AA35:AA47)</f>
        <v>2563284579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-441456169</v>
      </c>
      <c r="D49" s="39">
        <f t="shared" si="2"/>
        <v>0</v>
      </c>
      <c r="E49" s="40">
        <f t="shared" si="2"/>
        <v>1469904</v>
      </c>
      <c r="F49" s="41">
        <f t="shared" si="2"/>
        <v>1469904</v>
      </c>
      <c r="G49" s="41">
        <f t="shared" si="2"/>
        <v>146975315</v>
      </c>
      <c r="H49" s="41">
        <f t="shared" si="2"/>
        <v>-1593071827</v>
      </c>
      <c r="I49" s="41">
        <f t="shared" si="2"/>
        <v>-112364469</v>
      </c>
      <c r="J49" s="41">
        <f t="shared" si="2"/>
        <v>-1558460981</v>
      </c>
      <c r="K49" s="41">
        <f t="shared" si="2"/>
        <v>-80352484</v>
      </c>
      <c r="L49" s="41">
        <f t="shared" si="2"/>
        <v>-29611881</v>
      </c>
      <c r="M49" s="41">
        <f t="shared" si="2"/>
        <v>48207293</v>
      </c>
      <c r="N49" s="41">
        <f t="shared" si="2"/>
        <v>-61757072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-1620218053</v>
      </c>
      <c r="X49" s="41">
        <f t="shared" si="2"/>
        <v>734484</v>
      </c>
      <c r="Y49" s="41">
        <f t="shared" si="2"/>
        <v>-1620952537</v>
      </c>
      <c r="Z49" s="42">
        <f>+IF(X49&lt;&gt;0,+(Y49/X49)*100,0)</f>
        <v>-220692.69541610166</v>
      </c>
      <c r="AA49" s="39">
        <f>+AA33-AA48</f>
        <v>1469904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-441456169</v>
      </c>
      <c r="D52" s="48">
        <f t="shared" si="3"/>
        <v>0</v>
      </c>
      <c r="E52" s="49">
        <f t="shared" si="3"/>
        <v>1469904</v>
      </c>
      <c r="F52" s="50">
        <f t="shared" si="3"/>
        <v>1469904</v>
      </c>
      <c r="G52" s="50">
        <f t="shared" si="3"/>
        <v>146975315</v>
      </c>
      <c r="H52" s="50">
        <f t="shared" si="3"/>
        <v>-1593071827</v>
      </c>
      <c r="I52" s="50">
        <f t="shared" si="3"/>
        <v>-112364469</v>
      </c>
      <c r="J52" s="50">
        <f t="shared" si="3"/>
        <v>-1558460981</v>
      </c>
      <c r="K52" s="50">
        <f t="shared" si="3"/>
        <v>-80352484</v>
      </c>
      <c r="L52" s="50">
        <f t="shared" si="3"/>
        <v>-29611881</v>
      </c>
      <c r="M52" s="50">
        <f t="shared" si="3"/>
        <v>48207293</v>
      </c>
      <c r="N52" s="50">
        <f t="shared" si="3"/>
        <v>-61757072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-1620218053</v>
      </c>
      <c r="X52" s="50">
        <f t="shared" si="3"/>
        <v>734484</v>
      </c>
      <c r="Y52" s="50">
        <f t="shared" si="3"/>
        <v>-1620952537</v>
      </c>
      <c r="Z52" s="51">
        <f>+IF(X52&lt;&gt;0,+(Y52/X52)*100,0)</f>
        <v>-220692.69541610166</v>
      </c>
      <c r="AA52" s="48">
        <f>SUM(AA49:AA51)</f>
        <v>1469904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-441456169</v>
      </c>
      <c r="D54" s="54">
        <f>+D52-D53</f>
        <v>0</v>
      </c>
      <c r="E54" s="55">
        <f t="shared" si="4"/>
        <v>1469904</v>
      </c>
      <c r="F54" s="56">
        <f t="shared" si="4"/>
        <v>1469904</v>
      </c>
      <c r="G54" s="56">
        <f t="shared" si="4"/>
        <v>146975315</v>
      </c>
      <c r="H54" s="56">
        <f t="shared" si="4"/>
        <v>-1593071827</v>
      </c>
      <c r="I54" s="56">
        <f t="shared" si="4"/>
        <v>-112364469</v>
      </c>
      <c r="J54" s="56">
        <f t="shared" si="4"/>
        <v>-1558460981</v>
      </c>
      <c r="K54" s="56">
        <f t="shared" si="4"/>
        <v>-80352484</v>
      </c>
      <c r="L54" s="56">
        <f t="shared" si="4"/>
        <v>-29611881</v>
      </c>
      <c r="M54" s="56">
        <f t="shared" si="4"/>
        <v>48207293</v>
      </c>
      <c r="N54" s="56">
        <f t="shared" si="4"/>
        <v>-61757072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-1620218053</v>
      </c>
      <c r="X54" s="56">
        <f t="shared" si="4"/>
        <v>734484</v>
      </c>
      <c r="Y54" s="56">
        <f t="shared" si="4"/>
        <v>-1620952537</v>
      </c>
      <c r="Z54" s="57">
        <f>+IF(X54&lt;&gt;0,+(Y54/X54)*100,0)</f>
        <v>-220692.69541610166</v>
      </c>
      <c r="AA54" s="54">
        <f>+AA52-AA53</f>
        <v>1469904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-441456169</v>
      </c>
      <c r="D57" s="48">
        <f>SUM(D54:D56)</f>
        <v>0</v>
      </c>
      <c r="E57" s="49">
        <f t="shared" si="5"/>
        <v>1469904</v>
      </c>
      <c r="F57" s="50">
        <f t="shared" si="5"/>
        <v>1469904</v>
      </c>
      <c r="G57" s="50">
        <f t="shared" si="5"/>
        <v>146975315</v>
      </c>
      <c r="H57" s="50">
        <f t="shared" si="5"/>
        <v>-1593071827</v>
      </c>
      <c r="I57" s="50">
        <f t="shared" si="5"/>
        <v>-112364469</v>
      </c>
      <c r="J57" s="50">
        <f t="shared" si="5"/>
        <v>-1558460981</v>
      </c>
      <c r="K57" s="50">
        <f t="shared" si="5"/>
        <v>-80352484</v>
      </c>
      <c r="L57" s="50">
        <f t="shared" si="5"/>
        <v>-29611881</v>
      </c>
      <c r="M57" s="50">
        <f t="shared" si="5"/>
        <v>48207293</v>
      </c>
      <c r="N57" s="50">
        <f t="shared" si="5"/>
        <v>-61757072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-1620218053</v>
      </c>
      <c r="X57" s="50">
        <f t="shared" si="5"/>
        <v>734484</v>
      </c>
      <c r="Y57" s="50">
        <f t="shared" si="5"/>
        <v>-1620952537</v>
      </c>
      <c r="Z57" s="51">
        <f>+IF(X57&lt;&gt;0,+(Y57/X57)*100,0)</f>
        <v>-220692.69541610166</v>
      </c>
      <c r="AA57" s="48">
        <f>SUM(AA54:AA56)</f>
        <v>1469904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-441456169</v>
      </c>
      <c r="D60" s="65">
        <f>SUM(D57:D59)</f>
        <v>0</v>
      </c>
      <c r="E60" s="66">
        <f t="shared" si="6"/>
        <v>1469904</v>
      </c>
      <c r="F60" s="67">
        <f t="shared" si="6"/>
        <v>1469904</v>
      </c>
      <c r="G60" s="67">
        <f t="shared" si="6"/>
        <v>146975315</v>
      </c>
      <c r="H60" s="67">
        <f t="shared" si="6"/>
        <v>-1593071827</v>
      </c>
      <c r="I60" s="67">
        <f t="shared" si="6"/>
        <v>-112364469</v>
      </c>
      <c r="J60" s="67">
        <f t="shared" si="6"/>
        <v>-1558460981</v>
      </c>
      <c r="K60" s="67">
        <f t="shared" si="6"/>
        <v>-80352484</v>
      </c>
      <c r="L60" s="67">
        <f t="shared" si="6"/>
        <v>-29611881</v>
      </c>
      <c r="M60" s="67">
        <f t="shared" si="6"/>
        <v>48207293</v>
      </c>
      <c r="N60" s="67">
        <f t="shared" si="6"/>
        <v>-61757072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-1620218053</v>
      </c>
      <c r="X60" s="67">
        <f t="shared" si="6"/>
        <v>734484</v>
      </c>
      <c r="Y60" s="67">
        <f t="shared" si="6"/>
        <v>-1620952537</v>
      </c>
      <c r="Z60" s="68">
        <f>+IF(X60&lt;&gt;0,+(Y60/X60)*100,0)</f>
        <v>-220692.69541610166</v>
      </c>
      <c r="AA60" s="65">
        <f>SUM(AA57:AA59)</f>
        <v>1469904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18430376</v>
      </c>
      <c r="F7" s="22">
        <v>18430376</v>
      </c>
      <c r="G7" s="22">
        <v>732974</v>
      </c>
      <c r="H7" s="22">
        <v>301162</v>
      </c>
      <c r="I7" s="22">
        <v>487133</v>
      </c>
      <c r="J7" s="22">
        <v>1521269</v>
      </c>
      <c r="K7" s="22">
        <v>479888</v>
      </c>
      <c r="L7" s="22">
        <v>515084</v>
      </c>
      <c r="M7" s="22">
        <v>493175</v>
      </c>
      <c r="N7" s="22">
        <v>1488147</v>
      </c>
      <c r="O7" s="22"/>
      <c r="P7" s="22"/>
      <c r="Q7" s="22"/>
      <c r="R7" s="22"/>
      <c r="S7" s="22"/>
      <c r="T7" s="22"/>
      <c r="U7" s="22"/>
      <c r="V7" s="22"/>
      <c r="W7" s="22">
        <v>3009416</v>
      </c>
      <c r="X7" s="22">
        <v>9215190</v>
      </c>
      <c r="Y7" s="22">
        <v>-6205774</v>
      </c>
      <c r="Z7" s="23">
        <v>-67.34287627276268</v>
      </c>
      <c r="AA7" s="20">
        <v>18430376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5772872</v>
      </c>
      <c r="F13" s="22">
        <v>5772872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2886438</v>
      </c>
      <c r="Y13" s="22">
        <v>-2886438</v>
      </c>
      <c r="Z13" s="23">
        <v>-100</v>
      </c>
      <c r="AA13" s="20">
        <v>5772872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13417136</v>
      </c>
      <c r="F26" s="22">
        <v>13417136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6708570</v>
      </c>
      <c r="Y26" s="22">
        <v>-6708570</v>
      </c>
      <c r="Z26" s="23">
        <v>-100</v>
      </c>
      <c r="AA26" s="20">
        <v>13417136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37620384</v>
      </c>
      <c r="F33" s="31">
        <f t="shared" si="0"/>
        <v>37620384</v>
      </c>
      <c r="G33" s="31">
        <f t="shared" si="0"/>
        <v>732974</v>
      </c>
      <c r="H33" s="31">
        <f t="shared" si="0"/>
        <v>301162</v>
      </c>
      <c r="I33" s="31">
        <f t="shared" si="0"/>
        <v>487133</v>
      </c>
      <c r="J33" s="31">
        <f t="shared" si="0"/>
        <v>1521269</v>
      </c>
      <c r="K33" s="31">
        <f t="shared" si="0"/>
        <v>479888</v>
      </c>
      <c r="L33" s="31">
        <f t="shared" si="0"/>
        <v>515084</v>
      </c>
      <c r="M33" s="31">
        <f t="shared" si="0"/>
        <v>493175</v>
      </c>
      <c r="N33" s="31">
        <f t="shared" si="0"/>
        <v>1488147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3009416</v>
      </c>
      <c r="X33" s="31">
        <f t="shared" si="0"/>
        <v>18810198</v>
      </c>
      <c r="Y33" s="31">
        <f t="shared" si="0"/>
        <v>-15800782</v>
      </c>
      <c r="Z33" s="32">
        <f>+IF(X33&lt;&gt;0,+(Y33/X33)*100,0)</f>
        <v>-84.001146612066506</v>
      </c>
      <c r="AA33" s="29">
        <f>SUM(AA6:AA32)</f>
        <v>37620384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432106</v>
      </c>
      <c r="F35" s="22">
        <v>432106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216060</v>
      </c>
      <c r="Y35" s="22">
        <v>-216060</v>
      </c>
      <c r="Z35" s="23">
        <v>-100</v>
      </c>
      <c r="AA35" s="20">
        <v>432106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10936907</v>
      </c>
      <c r="D38" s="20"/>
      <c r="E38" s="21">
        <v>2300000</v>
      </c>
      <c r="F38" s="22">
        <v>2300000</v>
      </c>
      <c r="G38" s="22">
        <v>213885</v>
      </c>
      <c r="H38" s="22">
        <v>345737</v>
      </c>
      <c r="I38" s="22"/>
      <c r="J38" s="22">
        <v>559622</v>
      </c>
      <c r="K38" s="22"/>
      <c r="L38" s="22"/>
      <c r="M38" s="22">
        <v>38800</v>
      </c>
      <c r="N38" s="22">
        <v>38800</v>
      </c>
      <c r="O38" s="22"/>
      <c r="P38" s="22"/>
      <c r="Q38" s="22"/>
      <c r="R38" s="22"/>
      <c r="S38" s="22"/>
      <c r="T38" s="22"/>
      <c r="U38" s="22"/>
      <c r="V38" s="22"/>
      <c r="W38" s="22">
        <v>598422</v>
      </c>
      <c r="X38" s="22">
        <v>1150002</v>
      </c>
      <c r="Y38" s="22">
        <v>-551580</v>
      </c>
      <c r="Z38" s="23">
        <v>-47.963394846269829</v>
      </c>
      <c r="AA38" s="20">
        <v>2300000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-33984</v>
      </c>
      <c r="D40" s="20"/>
      <c r="E40" s="21">
        <v>1535928</v>
      </c>
      <c r="F40" s="22">
        <v>1535928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767964</v>
      </c>
      <c r="Y40" s="22">
        <v>-767964</v>
      </c>
      <c r="Z40" s="23">
        <v>-100</v>
      </c>
      <c r="AA40" s="20">
        <v>1535928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71725</v>
      </c>
      <c r="D42" s="20"/>
      <c r="E42" s="21">
        <v>1300000</v>
      </c>
      <c r="F42" s="22">
        <v>1300000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649998</v>
      </c>
      <c r="Y42" s="22">
        <v>-649998</v>
      </c>
      <c r="Z42" s="23">
        <v>-100</v>
      </c>
      <c r="AA42" s="20">
        <v>1300000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9924216</v>
      </c>
      <c r="D45" s="20"/>
      <c r="E45" s="21">
        <v>1900000</v>
      </c>
      <c r="F45" s="22">
        <v>1900000</v>
      </c>
      <c r="G45" s="22">
        <v>48672</v>
      </c>
      <c r="H45" s="22">
        <v>162955</v>
      </c>
      <c r="I45" s="22">
        <v>170434</v>
      </c>
      <c r="J45" s="22">
        <v>382061</v>
      </c>
      <c r="K45" s="22"/>
      <c r="L45" s="22">
        <v>135746</v>
      </c>
      <c r="M45" s="22">
        <v>553055</v>
      </c>
      <c r="N45" s="22">
        <v>688801</v>
      </c>
      <c r="O45" s="22"/>
      <c r="P45" s="22"/>
      <c r="Q45" s="22"/>
      <c r="R45" s="22"/>
      <c r="S45" s="22"/>
      <c r="T45" s="22"/>
      <c r="U45" s="22"/>
      <c r="V45" s="22"/>
      <c r="W45" s="22">
        <v>1070862</v>
      </c>
      <c r="X45" s="22">
        <v>949998</v>
      </c>
      <c r="Y45" s="22">
        <v>120864</v>
      </c>
      <c r="Z45" s="23">
        <v>12.722553100111789</v>
      </c>
      <c r="AA45" s="20">
        <v>1900000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20898864</v>
      </c>
      <c r="D48" s="29">
        <f t="shared" ref="D48:Y48" si="1">SUM(D35:D47)</f>
        <v>0</v>
      </c>
      <c r="E48" s="30">
        <f t="shared" si="1"/>
        <v>7468034</v>
      </c>
      <c r="F48" s="31">
        <f t="shared" si="1"/>
        <v>7468034</v>
      </c>
      <c r="G48" s="31">
        <f t="shared" si="1"/>
        <v>262557</v>
      </c>
      <c r="H48" s="31">
        <f t="shared" si="1"/>
        <v>508692</v>
      </c>
      <c r="I48" s="31">
        <f t="shared" si="1"/>
        <v>170434</v>
      </c>
      <c r="J48" s="31">
        <f t="shared" si="1"/>
        <v>941683</v>
      </c>
      <c r="K48" s="31">
        <f t="shared" si="1"/>
        <v>0</v>
      </c>
      <c r="L48" s="31">
        <f t="shared" si="1"/>
        <v>135746</v>
      </c>
      <c r="M48" s="31">
        <f t="shared" si="1"/>
        <v>591855</v>
      </c>
      <c r="N48" s="31">
        <f t="shared" si="1"/>
        <v>727601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1669284</v>
      </c>
      <c r="X48" s="31">
        <f t="shared" si="1"/>
        <v>3734022</v>
      </c>
      <c r="Y48" s="31">
        <f t="shared" si="1"/>
        <v>-2064738</v>
      </c>
      <c r="Z48" s="32">
        <f>+IF(X48&lt;&gt;0,+(Y48/X48)*100,0)</f>
        <v>-55.295282138134162</v>
      </c>
      <c r="AA48" s="29">
        <f>SUM(AA35:AA47)</f>
        <v>7468034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-20898864</v>
      </c>
      <c r="D49" s="39">
        <f t="shared" si="2"/>
        <v>0</v>
      </c>
      <c r="E49" s="40">
        <f t="shared" si="2"/>
        <v>30152350</v>
      </c>
      <c r="F49" s="41">
        <f t="shared" si="2"/>
        <v>30152350</v>
      </c>
      <c r="G49" s="41">
        <f t="shared" si="2"/>
        <v>470417</v>
      </c>
      <c r="H49" s="41">
        <f t="shared" si="2"/>
        <v>-207530</v>
      </c>
      <c r="I49" s="41">
        <f t="shared" si="2"/>
        <v>316699</v>
      </c>
      <c r="J49" s="41">
        <f t="shared" si="2"/>
        <v>579586</v>
      </c>
      <c r="K49" s="41">
        <f t="shared" si="2"/>
        <v>479888</v>
      </c>
      <c r="L49" s="41">
        <f t="shared" si="2"/>
        <v>379338</v>
      </c>
      <c r="M49" s="41">
        <f t="shared" si="2"/>
        <v>-98680</v>
      </c>
      <c r="N49" s="41">
        <f t="shared" si="2"/>
        <v>760546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1340132</v>
      </c>
      <c r="X49" s="41">
        <f t="shared" si="2"/>
        <v>15076176</v>
      </c>
      <c r="Y49" s="41">
        <f t="shared" si="2"/>
        <v>-13736044</v>
      </c>
      <c r="Z49" s="42">
        <f>+IF(X49&lt;&gt;0,+(Y49/X49)*100,0)</f>
        <v>-91.11092892521286</v>
      </c>
      <c r="AA49" s="39">
        <f>+AA33-AA48</f>
        <v>30152350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23285000</v>
      </c>
      <c r="F50" s="22">
        <v>23285000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11642502</v>
      </c>
      <c r="Y50" s="22">
        <v>-11642502</v>
      </c>
      <c r="Z50" s="23">
        <v>-100</v>
      </c>
      <c r="AA50" s="20">
        <v>23285000</v>
      </c>
    </row>
    <row r="51" spans="1:27" x14ac:dyDescent="0.25">
      <c r="A51" s="43" t="s">
        <v>76</v>
      </c>
      <c r="B51" s="15" t="s">
        <v>32</v>
      </c>
      <c r="C51" s="44"/>
      <c r="D51" s="44"/>
      <c r="E51" s="21">
        <v>5009000</v>
      </c>
      <c r="F51" s="22">
        <v>5009000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2504502</v>
      </c>
      <c r="Y51" s="45">
        <v>-2504502</v>
      </c>
      <c r="Z51" s="46">
        <v>-100</v>
      </c>
      <c r="AA51" s="44">
        <v>5009000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-20898864</v>
      </c>
      <c r="D52" s="48">
        <f t="shared" si="3"/>
        <v>0</v>
      </c>
      <c r="E52" s="49">
        <f t="shared" si="3"/>
        <v>58446350</v>
      </c>
      <c r="F52" s="50">
        <f t="shared" si="3"/>
        <v>58446350</v>
      </c>
      <c r="G52" s="50">
        <f t="shared" si="3"/>
        <v>470417</v>
      </c>
      <c r="H52" s="50">
        <f t="shared" si="3"/>
        <v>-207530</v>
      </c>
      <c r="I52" s="50">
        <f t="shared" si="3"/>
        <v>316699</v>
      </c>
      <c r="J52" s="50">
        <f t="shared" si="3"/>
        <v>579586</v>
      </c>
      <c r="K52" s="50">
        <f t="shared" si="3"/>
        <v>479888</v>
      </c>
      <c r="L52" s="50">
        <f t="shared" si="3"/>
        <v>379338</v>
      </c>
      <c r="M52" s="50">
        <f t="shared" si="3"/>
        <v>-98680</v>
      </c>
      <c r="N52" s="50">
        <f t="shared" si="3"/>
        <v>760546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1340132</v>
      </c>
      <c r="X52" s="50">
        <f t="shared" si="3"/>
        <v>29223180</v>
      </c>
      <c r="Y52" s="50">
        <f t="shared" si="3"/>
        <v>-27883048</v>
      </c>
      <c r="Z52" s="51">
        <f>+IF(X52&lt;&gt;0,+(Y52/X52)*100,0)</f>
        <v>-95.414147262549804</v>
      </c>
      <c r="AA52" s="48">
        <f>SUM(AA49:AA51)</f>
        <v>58446350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-20898864</v>
      </c>
      <c r="D54" s="54">
        <f>+D52-D53</f>
        <v>0</v>
      </c>
      <c r="E54" s="55">
        <f t="shared" si="4"/>
        <v>58446350</v>
      </c>
      <c r="F54" s="56">
        <f t="shared" si="4"/>
        <v>58446350</v>
      </c>
      <c r="G54" s="56">
        <f t="shared" si="4"/>
        <v>470417</v>
      </c>
      <c r="H54" s="56">
        <f t="shared" si="4"/>
        <v>-207530</v>
      </c>
      <c r="I54" s="56">
        <f t="shared" si="4"/>
        <v>316699</v>
      </c>
      <c r="J54" s="56">
        <f t="shared" si="4"/>
        <v>579586</v>
      </c>
      <c r="K54" s="56">
        <f t="shared" si="4"/>
        <v>479888</v>
      </c>
      <c r="L54" s="56">
        <f t="shared" si="4"/>
        <v>379338</v>
      </c>
      <c r="M54" s="56">
        <f t="shared" si="4"/>
        <v>-98680</v>
      </c>
      <c r="N54" s="56">
        <f t="shared" si="4"/>
        <v>760546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1340132</v>
      </c>
      <c r="X54" s="56">
        <f t="shared" si="4"/>
        <v>29223180</v>
      </c>
      <c r="Y54" s="56">
        <f t="shared" si="4"/>
        <v>-27883048</v>
      </c>
      <c r="Z54" s="57">
        <f>+IF(X54&lt;&gt;0,+(Y54/X54)*100,0)</f>
        <v>-95.414147262549804</v>
      </c>
      <c r="AA54" s="54">
        <f>+AA52-AA53</f>
        <v>58446350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-20898864</v>
      </c>
      <c r="D57" s="48">
        <f>SUM(D54:D56)</f>
        <v>0</v>
      </c>
      <c r="E57" s="49">
        <f t="shared" si="5"/>
        <v>58446350</v>
      </c>
      <c r="F57" s="50">
        <f t="shared" si="5"/>
        <v>58446350</v>
      </c>
      <c r="G57" s="50">
        <f t="shared" si="5"/>
        <v>470417</v>
      </c>
      <c r="H57" s="50">
        <f t="shared" si="5"/>
        <v>-207530</v>
      </c>
      <c r="I57" s="50">
        <f t="shared" si="5"/>
        <v>316699</v>
      </c>
      <c r="J57" s="50">
        <f t="shared" si="5"/>
        <v>579586</v>
      </c>
      <c r="K57" s="50">
        <f t="shared" si="5"/>
        <v>479888</v>
      </c>
      <c r="L57" s="50">
        <f t="shared" si="5"/>
        <v>379338</v>
      </c>
      <c r="M57" s="50">
        <f t="shared" si="5"/>
        <v>-98680</v>
      </c>
      <c r="N57" s="50">
        <f t="shared" si="5"/>
        <v>760546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1340132</v>
      </c>
      <c r="X57" s="50">
        <f t="shared" si="5"/>
        <v>29223180</v>
      </c>
      <c r="Y57" s="50">
        <f t="shared" si="5"/>
        <v>-27883048</v>
      </c>
      <c r="Z57" s="51">
        <f>+IF(X57&lt;&gt;0,+(Y57/X57)*100,0)</f>
        <v>-95.414147262549804</v>
      </c>
      <c r="AA57" s="48">
        <f>SUM(AA54:AA56)</f>
        <v>58446350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-20898864</v>
      </c>
      <c r="D60" s="65">
        <f>SUM(D57:D59)</f>
        <v>0</v>
      </c>
      <c r="E60" s="66">
        <f t="shared" si="6"/>
        <v>58446350</v>
      </c>
      <c r="F60" s="67">
        <f t="shared" si="6"/>
        <v>58446350</v>
      </c>
      <c r="G60" s="67">
        <f t="shared" si="6"/>
        <v>470417</v>
      </c>
      <c r="H60" s="67">
        <f t="shared" si="6"/>
        <v>-207530</v>
      </c>
      <c r="I60" s="67">
        <f t="shared" si="6"/>
        <v>316699</v>
      </c>
      <c r="J60" s="67">
        <f t="shared" si="6"/>
        <v>579586</v>
      </c>
      <c r="K60" s="67">
        <f t="shared" si="6"/>
        <v>479888</v>
      </c>
      <c r="L60" s="67">
        <f t="shared" si="6"/>
        <v>379338</v>
      </c>
      <c r="M60" s="67">
        <f t="shared" si="6"/>
        <v>-98680</v>
      </c>
      <c r="N60" s="67">
        <f t="shared" si="6"/>
        <v>760546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1340132</v>
      </c>
      <c r="X60" s="67">
        <f t="shared" si="6"/>
        <v>29223180</v>
      </c>
      <c r="Y60" s="67">
        <f t="shared" si="6"/>
        <v>-27883048</v>
      </c>
      <c r="Z60" s="68">
        <f>+IF(X60&lt;&gt;0,+(Y60/X60)*100,0)</f>
        <v>-95.414147262549804</v>
      </c>
      <c r="AA60" s="65">
        <f>SUM(AA57:AA59)</f>
        <v>58446350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104348723</v>
      </c>
      <c r="D7" s="20"/>
      <c r="E7" s="21">
        <v>85908048</v>
      </c>
      <c r="F7" s="22">
        <v>85908048</v>
      </c>
      <c r="G7" s="22">
        <v>9121582</v>
      </c>
      <c r="H7" s="22">
        <v>-86417253</v>
      </c>
      <c r="I7" s="22">
        <v>-2635520</v>
      </c>
      <c r="J7" s="22">
        <v>-79931191</v>
      </c>
      <c r="K7" s="22">
        <v>-4185483</v>
      </c>
      <c r="L7" s="22">
        <v>3153977</v>
      </c>
      <c r="M7" s="22">
        <v>7414893</v>
      </c>
      <c r="N7" s="22">
        <v>6383387</v>
      </c>
      <c r="O7" s="22"/>
      <c r="P7" s="22"/>
      <c r="Q7" s="22"/>
      <c r="R7" s="22"/>
      <c r="S7" s="22"/>
      <c r="T7" s="22"/>
      <c r="U7" s="22"/>
      <c r="V7" s="22"/>
      <c r="W7" s="22">
        <v>-73547804</v>
      </c>
      <c r="X7" s="22">
        <v>42954036</v>
      </c>
      <c r="Y7" s="22">
        <v>-116501840</v>
      </c>
      <c r="Z7" s="23">
        <v>-271.22443162267683</v>
      </c>
      <c r="AA7" s="20">
        <v>85908048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3838133</v>
      </c>
      <c r="I13" s="22">
        <v>2860558</v>
      </c>
      <c r="J13" s="22">
        <v>6698691</v>
      </c>
      <c r="K13" s="22">
        <v>2818237</v>
      </c>
      <c r="L13" s="22">
        <v>2638670</v>
      </c>
      <c r="M13" s="22">
        <v>2811107</v>
      </c>
      <c r="N13" s="22">
        <v>8268014</v>
      </c>
      <c r="O13" s="22"/>
      <c r="P13" s="22"/>
      <c r="Q13" s="22"/>
      <c r="R13" s="22"/>
      <c r="S13" s="22"/>
      <c r="T13" s="22"/>
      <c r="U13" s="22"/>
      <c r="V13" s="22"/>
      <c r="W13" s="22">
        <v>14966705</v>
      </c>
      <c r="X13" s="22"/>
      <c r="Y13" s="22">
        <v>14966705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104348723</v>
      </c>
      <c r="D33" s="29">
        <f t="shared" ref="D33:Y33" si="0">SUM(D6:D32)</f>
        <v>0</v>
      </c>
      <c r="E33" s="30">
        <f t="shared" si="0"/>
        <v>85908048</v>
      </c>
      <c r="F33" s="31">
        <f t="shared" si="0"/>
        <v>85908048</v>
      </c>
      <c r="G33" s="31">
        <f t="shared" si="0"/>
        <v>9121582</v>
      </c>
      <c r="H33" s="31">
        <f t="shared" si="0"/>
        <v>-82579120</v>
      </c>
      <c r="I33" s="31">
        <f t="shared" si="0"/>
        <v>225038</v>
      </c>
      <c r="J33" s="31">
        <f t="shared" si="0"/>
        <v>-73232500</v>
      </c>
      <c r="K33" s="31">
        <f t="shared" si="0"/>
        <v>-1367246</v>
      </c>
      <c r="L33" s="31">
        <f t="shared" si="0"/>
        <v>5792647</v>
      </c>
      <c r="M33" s="31">
        <f t="shared" si="0"/>
        <v>10226000</v>
      </c>
      <c r="N33" s="31">
        <f t="shared" si="0"/>
        <v>14651401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-58581099</v>
      </c>
      <c r="X33" s="31">
        <f t="shared" si="0"/>
        <v>42954036</v>
      </c>
      <c r="Y33" s="31">
        <f t="shared" si="0"/>
        <v>-101535135</v>
      </c>
      <c r="Z33" s="32">
        <f>+IF(X33&lt;&gt;0,+(Y33/X33)*100,0)</f>
        <v>-236.38089561595561</v>
      </c>
      <c r="AA33" s="29">
        <f>SUM(AA6:AA32)</f>
        <v>85908048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47617218</v>
      </c>
      <c r="D35" s="20"/>
      <c r="E35" s="21">
        <v>16892802</v>
      </c>
      <c r="F35" s="22">
        <v>16892802</v>
      </c>
      <c r="G35" s="22"/>
      <c r="H35" s="22">
        <v>348098</v>
      </c>
      <c r="I35" s="22"/>
      <c r="J35" s="22">
        <v>348098</v>
      </c>
      <c r="K35" s="22">
        <v>362808</v>
      </c>
      <c r="L35" s="22">
        <v>424036</v>
      </c>
      <c r="M35" s="22">
        <v>433739</v>
      </c>
      <c r="N35" s="22">
        <v>1220583</v>
      </c>
      <c r="O35" s="22"/>
      <c r="P35" s="22"/>
      <c r="Q35" s="22"/>
      <c r="R35" s="22"/>
      <c r="S35" s="22"/>
      <c r="T35" s="22"/>
      <c r="U35" s="22"/>
      <c r="V35" s="22"/>
      <c r="W35" s="22">
        <v>1568681</v>
      </c>
      <c r="X35" s="22">
        <v>8446422</v>
      </c>
      <c r="Y35" s="22">
        <v>-6877741</v>
      </c>
      <c r="Z35" s="23">
        <v>-81.427863774743912</v>
      </c>
      <c r="AA35" s="20">
        <v>16892802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44875205</v>
      </c>
      <c r="D38" s="20"/>
      <c r="E38" s="21">
        <v>57970000</v>
      </c>
      <c r="F38" s="22">
        <v>57970000</v>
      </c>
      <c r="G38" s="22"/>
      <c r="H38" s="22">
        <v>2186679</v>
      </c>
      <c r="I38" s="22">
        <v>3166714</v>
      </c>
      <c r="J38" s="22">
        <v>5353393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5353393</v>
      </c>
      <c r="X38" s="22">
        <v>28985004</v>
      </c>
      <c r="Y38" s="22">
        <v>-23631611</v>
      </c>
      <c r="Z38" s="23">
        <v>-81.530473482080595</v>
      </c>
      <c r="AA38" s="20">
        <v>57970000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35622333</v>
      </c>
      <c r="F39" s="22">
        <v>35622333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17811174</v>
      </c>
      <c r="Y39" s="22">
        <v>-17811174</v>
      </c>
      <c r="Z39" s="23">
        <v>-100</v>
      </c>
      <c r="AA39" s="20">
        <v>35622333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632475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172351</v>
      </c>
      <c r="D45" s="20"/>
      <c r="E45" s="21">
        <v>100000</v>
      </c>
      <c r="F45" s="22">
        <v>100000</v>
      </c>
      <c r="G45" s="22"/>
      <c r="H45" s="22"/>
      <c r="I45" s="22"/>
      <c r="J45" s="22"/>
      <c r="K45" s="22"/>
      <c r="L45" s="22">
        <v>12175</v>
      </c>
      <c r="M45" s="22">
        <v>25676</v>
      </c>
      <c r="N45" s="22">
        <v>37851</v>
      </c>
      <c r="O45" s="22"/>
      <c r="P45" s="22"/>
      <c r="Q45" s="22"/>
      <c r="R45" s="22"/>
      <c r="S45" s="22"/>
      <c r="T45" s="22"/>
      <c r="U45" s="22"/>
      <c r="V45" s="22"/>
      <c r="W45" s="22">
        <v>37851</v>
      </c>
      <c r="X45" s="22">
        <v>50004</v>
      </c>
      <c r="Y45" s="22">
        <v>-12153</v>
      </c>
      <c r="Z45" s="23">
        <v>-24.304055675545957</v>
      </c>
      <c r="AA45" s="20">
        <v>100000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93297249</v>
      </c>
      <c r="D48" s="29">
        <f t="shared" ref="D48:Y48" si="1">SUM(D35:D47)</f>
        <v>0</v>
      </c>
      <c r="E48" s="30">
        <f t="shared" si="1"/>
        <v>110585135</v>
      </c>
      <c r="F48" s="31">
        <f t="shared" si="1"/>
        <v>110585135</v>
      </c>
      <c r="G48" s="31">
        <f t="shared" si="1"/>
        <v>0</v>
      </c>
      <c r="H48" s="31">
        <f t="shared" si="1"/>
        <v>2534777</v>
      </c>
      <c r="I48" s="31">
        <f t="shared" si="1"/>
        <v>3166714</v>
      </c>
      <c r="J48" s="31">
        <f t="shared" si="1"/>
        <v>5701491</v>
      </c>
      <c r="K48" s="31">
        <f t="shared" si="1"/>
        <v>362808</v>
      </c>
      <c r="L48" s="31">
        <f t="shared" si="1"/>
        <v>436211</v>
      </c>
      <c r="M48" s="31">
        <f t="shared" si="1"/>
        <v>459415</v>
      </c>
      <c r="N48" s="31">
        <f t="shared" si="1"/>
        <v>1258434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6959925</v>
      </c>
      <c r="X48" s="31">
        <f t="shared" si="1"/>
        <v>55292604</v>
      </c>
      <c r="Y48" s="31">
        <f t="shared" si="1"/>
        <v>-48332679</v>
      </c>
      <c r="Z48" s="32">
        <f>+IF(X48&lt;&gt;0,+(Y48/X48)*100,0)</f>
        <v>-87.41255702118859</v>
      </c>
      <c r="AA48" s="29">
        <f>SUM(AA35:AA47)</f>
        <v>110585135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11051474</v>
      </c>
      <c r="D49" s="39">
        <f t="shared" si="2"/>
        <v>0</v>
      </c>
      <c r="E49" s="40">
        <f t="shared" si="2"/>
        <v>-24677087</v>
      </c>
      <c r="F49" s="41">
        <f t="shared" si="2"/>
        <v>-24677087</v>
      </c>
      <c r="G49" s="41">
        <f t="shared" si="2"/>
        <v>9121582</v>
      </c>
      <c r="H49" s="41">
        <f t="shared" si="2"/>
        <v>-85113897</v>
      </c>
      <c r="I49" s="41">
        <f t="shared" si="2"/>
        <v>-2941676</v>
      </c>
      <c r="J49" s="41">
        <f t="shared" si="2"/>
        <v>-78933991</v>
      </c>
      <c r="K49" s="41">
        <f t="shared" si="2"/>
        <v>-1730054</v>
      </c>
      <c r="L49" s="41">
        <f t="shared" si="2"/>
        <v>5356436</v>
      </c>
      <c r="M49" s="41">
        <f t="shared" si="2"/>
        <v>9766585</v>
      </c>
      <c r="N49" s="41">
        <f t="shared" si="2"/>
        <v>13392967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-65541024</v>
      </c>
      <c r="X49" s="41">
        <f t="shared" si="2"/>
        <v>-12338568</v>
      </c>
      <c r="Y49" s="41">
        <f t="shared" si="2"/>
        <v>-53202456</v>
      </c>
      <c r="Z49" s="42">
        <f>+IF(X49&lt;&gt;0,+(Y49/X49)*100,0)</f>
        <v>431.18825458513498</v>
      </c>
      <c r="AA49" s="39">
        <f>+AA33-AA48</f>
        <v>-24677087</v>
      </c>
    </row>
    <row r="50" spans="1:27" x14ac:dyDescent="0.25">
      <c r="A50" s="43" t="s">
        <v>75</v>
      </c>
      <c r="B50" s="15" t="s">
        <v>32</v>
      </c>
      <c r="C50" s="20">
        <v>18231166</v>
      </c>
      <c r="D50" s="20"/>
      <c r="E50" s="21">
        <v>18672000</v>
      </c>
      <c r="F50" s="22">
        <v>18672000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9336000</v>
      </c>
      <c r="Y50" s="22">
        <v>-9336000</v>
      </c>
      <c r="Z50" s="23">
        <v>-100</v>
      </c>
      <c r="AA50" s="20">
        <v>18672000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29282640</v>
      </c>
      <c r="D52" s="48">
        <f t="shared" si="3"/>
        <v>0</v>
      </c>
      <c r="E52" s="49">
        <f t="shared" si="3"/>
        <v>-6005087</v>
      </c>
      <c r="F52" s="50">
        <f t="shared" si="3"/>
        <v>-6005087</v>
      </c>
      <c r="G52" s="50">
        <f t="shared" si="3"/>
        <v>9121582</v>
      </c>
      <c r="H52" s="50">
        <f t="shared" si="3"/>
        <v>-85113897</v>
      </c>
      <c r="I52" s="50">
        <f t="shared" si="3"/>
        <v>-2941676</v>
      </c>
      <c r="J52" s="50">
        <f t="shared" si="3"/>
        <v>-78933991</v>
      </c>
      <c r="K52" s="50">
        <f t="shared" si="3"/>
        <v>-1730054</v>
      </c>
      <c r="L52" s="50">
        <f t="shared" si="3"/>
        <v>5356436</v>
      </c>
      <c r="M52" s="50">
        <f t="shared" si="3"/>
        <v>9766585</v>
      </c>
      <c r="N52" s="50">
        <f t="shared" si="3"/>
        <v>13392967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-65541024</v>
      </c>
      <c r="X52" s="50">
        <f t="shared" si="3"/>
        <v>-3002568</v>
      </c>
      <c r="Y52" s="50">
        <f t="shared" si="3"/>
        <v>-62538456</v>
      </c>
      <c r="Z52" s="51">
        <f>+IF(X52&lt;&gt;0,+(Y52/X52)*100,0)</f>
        <v>2082.8322955550047</v>
      </c>
      <c r="AA52" s="48">
        <f>SUM(AA49:AA51)</f>
        <v>-6005087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29282640</v>
      </c>
      <c r="D54" s="54">
        <f>+D52-D53</f>
        <v>0</v>
      </c>
      <c r="E54" s="55">
        <f t="shared" si="4"/>
        <v>-6005087</v>
      </c>
      <c r="F54" s="56">
        <f t="shared" si="4"/>
        <v>-6005087</v>
      </c>
      <c r="G54" s="56">
        <f t="shared" si="4"/>
        <v>9121582</v>
      </c>
      <c r="H54" s="56">
        <f t="shared" si="4"/>
        <v>-85113897</v>
      </c>
      <c r="I54" s="56">
        <f t="shared" si="4"/>
        <v>-2941676</v>
      </c>
      <c r="J54" s="56">
        <f t="shared" si="4"/>
        <v>-78933991</v>
      </c>
      <c r="K54" s="56">
        <f t="shared" si="4"/>
        <v>-1730054</v>
      </c>
      <c r="L54" s="56">
        <f t="shared" si="4"/>
        <v>5356436</v>
      </c>
      <c r="M54" s="56">
        <f t="shared" si="4"/>
        <v>9766585</v>
      </c>
      <c r="N54" s="56">
        <f t="shared" si="4"/>
        <v>13392967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-65541024</v>
      </c>
      <c r="X54" s="56">
        <f t="shared" si="4"/>
        <v>-3002568</v>
      </c>
      <c r="Y54" s="56">
        <f t="shared" si="4"/>
        <v>-62538456</v>
      </c>
      <c r="Z54" s="57">
        <f>+IF(X54&lt;&gt;0,+(Y54/X54)*100,0)</f>
        <v>2082.8322955550047</v>
      </c>
      <c r="AA54" s="54">
        <f>+AA52-AA53</f>
        <v>-6005087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29282640</v>
      </c>
      <c r="D57" s="48">
        <f>SUM(D54:D56)</f>
        <v>0</v>
      </c>
      <c r="E57" s="49">
        <f t="shared" si="5"/>
        <v>-6005087</v>
      </c>
      <c r="F57" s="50">
        <f t="shared" si="5"/>
        <v>-6005087</v>
      </c>
      <c r="G57" s="50">
        <f t="shared" si="5"/>
        <v>9121582</v>
      </c>
      <c r="H57" s="50">
        <f t="shared" si="5"/>
        <v>-85113897</v>
      </c>
      <c r="I57" s="50">
        <f t="shared" si="5"/>
        <v>-2941676</v>
      </c>
      <c r="J57" s="50">
        <f t="shared" si="5"/>
        <v>-78933991</v>
      </c>
      <c r="K57" s="50">
        <f t="shared" si="5"/>
        <v>-1730054</v>
      </c>
      <c r="L57" s="50">
        <f t="shared" si="5"/>
        <v>5356436</v>
      </c>
      <c r="M57" s="50">
        <f t="shared" si="5"/>
        <v>9766585</v>
      </c>
      <c r="N57" s="50">
        <f t="shared" si="5"/>
        <v>13392967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-65541024</v>
      </c>
      <c r="X57" s="50">
        <f t="shared" si="5"/>
        <v>-3002568</v>
      </c>
      <c r="Y57" s="50">
        <f t="shared" si="5"/>
        <v>-62538456</v>
      </c>
      <c r="Z57" s="51">
        <f>+IF(X57&lt;&gt;0,+(Y57/X57)*100,0)</f>
        <v>2082.8322955550047</v>
      </c>
      <c r="AA57" s="48">
        <f>SUM(AA54:AA56)</f>
        <v>-6005087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29282640</v>
      </c>
      <c r="D60" s="65">
        <f>SUM(D57:D59)</f>
        <v>0</v>
      </c>
      <c r="E60" s="66">
        <f t="shared" si="6"/>
        <v>-6005087</v>
      </c>
      <c r="F60" s="67">
        <f t="shared" si="6"/>
        <v>-6005087</v>
      </c>
      <c r="G60" s="67">
        <f t="shared" si="6"/>
        <v>9121582</v>
      </c>
      <c r="H60" s="67">
        <f t="shared" si="6"/>
        <v>-85113897</v>
      </c>
      <c r="I60" s="67">
        <f t="shared" si="6"/>
        <v>-2941676</v>
      </c>
      <c r="J60" s="67">
        <f t="shared" si="6"/>
        <v>-78933991</v>
      </c>
      <c r="K60" s="67">
        <f t="shared" si="6"/>
        <v>-1730054</v>
      </c>
      <c r="L60" s="67">
        <f t="shared" si="6"/>
        <v>5356436</v>
      </c>
      <c r="M60" s="67">
        <f t="shared" si="6"/>
        <v>9766585</v>
      </c>
      <c r="N60" s="67">
        <f t="shared" si="6"/>
        <v>13392967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-65541024</v>
      </c>
      <c r="X60" s="67">
        <f t="shared" si="6"/>
        <v>-3002568</v>
      </c>
      <c r="Y60" s="67">
        <f t="shared" si="6"/>
        <v>-62538456</v>
      </c>
      <c r="Z60" s="68">
        <f>+IF(X60&lt;&gt;0,+(Y60/X60)*100,0)</f>
        <v>2082.8322955550047</v>
      </c>
      <c r="AA60" s="65">
        <f>SUM(AA57:AA59)</f>
        <v>-6005087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34789733</v>
      </c>
      <c r="D7" s="20"/>
      <c r="E7" s="21">
        <v>28884684</v>
      </c>
      <c r="F7" s="22">
        <v>28884684</v>
      </c>
      <c r="G7" s="22"/>
      <c r="H7" s="22">
        <v>2173603</v>
      </c>
      <c r="I7" s="22">
        <v>-1273646</v>
      </c>
      <c r="J7" s="22">
        <v>899957</v>
      </c>
      <c r="K7" s="22"/>
      <c r="L7" s="22">
        <v>2641060</v>
      </c>
      <c r="M7" s="22"/>
      <c r="N7" s="22">
        <v>2641060</v>
      </c>
      <c r="O7" s="22"/>
      <c r="P7" s="22"/>
      <c r="Q7" s="22"/>
      <c r="R7" s="22"/>
      <c r="S7" s="22"/>
      <c r="T7" s="22"/>
      <c r="U7" s="22"/>
      <c r="V7" s="22"/>
      <c r="W7" s="22">
        <v>3541017</v>
      </c>
      <c r="X7" s="22">
        <v>14442342</v>
      </c>
      <c r="Y7" s="22">
        <v>-10901325</v>
      </c>
      <c r="Z7" s="23">
        <v>-75.481698189947309</v>
      </c>
      <c r="AA7" s="20">
        <v>28884684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41392033</v>
      </c>
      <c r="D13" s="20"/>
      <c r="E13" s="21">
        <v>16800000</v>
      </c>
      <c r="F13" s="22">
        <v>16800000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8400000</v>
      </c>
      <c r="Y13" s="22">
        <v>-8400000</v>
      </c>
      <c r="Z13" s="23">
        <v>-100</v>
      </c>
      <c r="AA13" s="20">
        <v>16800000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1893720</v>
      </c>
      <c r="D26" s="20"/>
      <c r="E26" s="21">
        <v>1988412</v>
      </c>
      <c r="F26" s="22">
        <v>1988412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994206</v>
      </c>
      <c r="Y26" s="22">
        <v>-994206</v>
      </c>
      <c r="Z26" s="23">
        <v>-100</v>
      </c>
      <c r="AA26" s="20">
        <v>1988412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78075486</v>
      </c>
      <c r="D33" s="29">
        <f t="shared" ref="D33:Y33" si="0">SUM(D6:D32)</f>
        <v>0</v>
      </c>
      <c r="E33" s="30">
        <f t="shared" si="0"/>
        <v>47673096</v>
      </c>
      <c r="F33" s="31">
        <f t="shared" si="0"/>
        <v>47673096</v>
      </c>
      <c r="G33" s="31">
        <f t="shared" si="0"/>
        <v>0</v>
      </c>
      <c r="H33" s="31">
        <f t="shared" si="0"/>
        <v>2173603</v>
      </c>
      <c r="I33" s="31">
        <f t="shared" si="0"/>
        <v>-1273646</v>
      </c>
      <c r="J33" s="31">
        <f t="shared" si="0"/>
        <v>899957</v>
      </c>
      <c r="K33" s="31">
        <f t="shared" si="0"/>
        <v>0</v>
      </c>
      <c r="L33" s="31">
        <f t="shared" si="0"/>
        <v>2641060</v>
      </c>
      <c r="M33" s="31">
        <f t="shared" si="0"/>
        <v>0</v>
      </c>
      <c r="N33" s="31">
        <f t="shared" si="0"/>
        <v>2641060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3541017</v>
      </c>
      <c r="X33" s="31">
        <f t="shared" si="0"/>
        <v>23836548</v>
      </c>
      <c r="Y33" s="31">
        <f t="shared" si="0"/>
        <v>-20295531</v>
      </c>
      <c r="Z33" s="32">
        <f>+IF(X33&lt;&gt;0,+(Y33/X33)*100,0)</f>
        <v>-85.144589728344883</v>
      </c>
      <c r="AA33" s="29">
        <f>SUM(AA6:AA32)</f>
        <v>47673096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18152583</v>
      </c>
      <c r="D35" s="20"/>
      <c r="E35" s="21">
        <v>16593528</v>
      </c>
      <c r="F35" s="22">
        <v>16593528</v>
      </c>
      <c r="G35" s="22"/>
      <c r="H35" s="22">
        <v>1536924</v>
      </c>
      <c r="I35" s="22">
        <v>1541921</v>
      </c>
      <c r="J35" s="22">
        <v>3078845</v>
      </c>
      <c r="K35" s="22"/>
      <c r="L35" s="22">
        <v>1381737</v>
      </c>
      <c r="M35" s="22"/>
      <c r="N35" s="22">
        <v>1381737</v>
      </c>
      <c r="O35" s="22"/>
      <c r="P35" s="22"/>
      <c r="Q35" s="22"/>
      <c r="R35" s="22"/>
      <c r="S35" s="22"/>
      <c r="T35" s="22"/>
      <c r="U35" s="22"/>
      <c r="V35" s="22"/>
      <c r="W35" s="22">
        <v>4460582</v>
      </c>
      <c r="X35" s="22">
        <v>8296764</v>
      </c>
      <c r="Y35" s="22">
        <v>-3836182</v>
      </c>
      <c r="Z35" s="23">
        <v>-46.237087134212807</v>
      </c>
      <c r="AA35" s="20">
        <v>16593528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3672721</v>
      </c>
      <c r="D38" s="20"/>
      <c r="E38" s="21">
        <v>7450008</v>
      </c>
      <c r="F38" s="22">
        <v>7450008</v>
      </c>
      <c r="G38" s="22"/>
      <c r="H38" s="22">
        <v>1914782</v>
      </c>
      <c r="I38" s="22"/>
      <c r="J38" s="22">
        <v>1914782</v>
      </c>
      <c r="K38" s="22"/>
      <c r="L38" s="22">
        <v>473700</v>
      </c>
      <c r="M38" s="22"/>
      <c r="N38" s="22">
        <v>473700</v>
      </c>
      <c r="O38" s="22"/>
      <c r="P38" s="22"/>
      <c r="Q38" s="22"/>
      <c r="R38" s="22"/>
      <c r="S38" s="22"/>
      <c r="T38" s="22"/>
      <c r="U38" s="22"/>
      <c r="V38" s="22"/>
      <c r="W38" s="22">
        <v>2388482</v>
      </c>
      <c r="X38" s="22">
        <v>3725004</v>
      </c>
      <c r="Y38" s="22">
        <v>-1336522</v>
      </c>
      <c r="Z38" s="23">
        <v>-35.879746706312261</v>
      </c>
      <c r="AA38" s="20">
        <v>7450008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13754616</v>
      </c>
      <c r="F39" s="22">
        <v>13754616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6877308</v>
      </c>
      <c r="Y39" s="22">
        <v>-6877308</v>
      </c>
      <c r="Z39" s="23">
        <v>-100</v>
      </c>
      <c r="AA39" s="20">
        <v>13754616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676639</v>
      </c>
      <c r="D42" s="20"/>
      <c r="E42" s="21">
        <v>320028</v>
      </c>
      <c r="F42" s="22">
        <v>320028</v>
      </c>
      <c r="G42" s="22"/>
      <c r="H42" s="22"/>
      <c r="I42" s="22"/>
      <c r="J42" s="22"/>
      <c r="K42" s="22"/>
      <c r="L42" s="22">
        <v>25799</v>
      </c>
      <c r="M42" s="22"/>
      <c r="N42" s="22">
        <v>25799</v>
      </c>
      <c r="O42" s="22"/>
      <c r="P42" s="22"/>
      <c r="Q42" s="22"/>
      <c r="R42" s="22"/>
      <c r="S42" s="22"/>
      <c r="T42" s="22"/>
      <c r="U42" s="22"/>
      <c r="V42" s="22"/>
      <c r="W42" s="22">
        <v>25799</v>
      </c>
      <c r="X42" s="22">
        <v>160014</v>
      </c>
      <c r="Y42" s="22">
        <v>-134215</v>
      </c>
      <c r="Z42" s="23">
        <v>-83.877035759371054</v>
      </c>
      <c r="AA42" s="20">
        <v>320028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193870</v>
      </c>
      <c r="D45" s="20"/>
      <c r="E45" s="21">
        <v>408888</v>
      </c>
      <c r="F45" s="22">
        <v>408888</v>
      </c>
      <c r="G45" s="22"/>
      <c r="H45" s="22">
        <v>14221</v>
      </c>
      <c r="I45" s="22">
        <v>12664</v>
      </c>
      <c r="J45" s="22">
        <v>26885</v>
      </c>
      <c r="K45" s="22"/>
      <c r="L45" s="22">
        <v>11869</v>
      </c>
      <c r="M45" s="22"/>
      <c r="N45" s="22">
        <v>11869</v>
      </c>
      <c r="O45" s="22"/>
      <c r="P45" s="22"/>
      <c r="Q45" s="22"/>
      <c r="R45" s="22"/>
      <c r="S45" s="22"/>
      <c r="T45" s="22"/>
      <c r="U45" s="22"/>
      <c r="V45" s="22"/>
      <c r="W45" s="22">
        <v>38754</v>
      </c>
      <c r="X45" s="22">
        <v>204444</v>
      </c>
      <c r="Y45" s="22">
        <v>-165690</v>
      </c>
      <c r="Z45" s="23">
        <v>-81.044197922169388</v>
      </c>
      <c r="AA45" s="20">
        <v>408888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600000</v>
      </c>
      <c r="F47" s="22">
        <v>600000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300000</v>
      </c>
      <c r="Y47" s="22">
        <v>-300000</v>
      </c>
      <c r="Z47" s="23">
        <v>-100</v>
      </c>
      <c r="AA47" s="20">
        <v>600000</v>
      </c>
    </row>
    <row r="48" spans="1:27" x14ac:dyDescent="0.25">
      <c r="A48" s="37" t="s">
        <v>73</v>
      </c>
      <c r="B48" s="28" t="s">
        <v>32</v>
      </c>
      <c r="C48" s="29">
        <f>SUM(C35:C47)</f>
        <v>22695813</v>
      </c>
      <c r="D48" s="29">
        <f t="shared" ref="D48:Y48" si="1">SUM(D35:D47)</f>
        <v>0</v>
      </c>
      <c r="E48" s="30">
        <f t="shared" si="1"/>
        <v>39127068</v>
      </c>
      <c r="F48" s="31">
        <f t="shared" si="1"/>
        <v>39127068</v>
      </c>
      <c r="G48" s="31">
        <f t="shared" si="1"/>
        <v>0</v>
      </c>
      <c r="H48" s="31">
        <f t="shared" si="1"/>
        <v>3465927</v>
      </c>
      <c r="I48" s="31">
        <f t="shared" si="1"/>
        <v>1554585</v>
      </c>
      <c r="J48" s="31">
        <f t="shared" si="1"/>
        <v>5020512</v>
      </c>
      <c r="K48" s="31">
        <f t="shared" si="1"/>
        <v>0</v>
      </c>
      <c r="L48" s="31">
        <f t="shared" si="1"/>
        <v>1893105</v>
      </c>
      <c r="M48" s="31">
        <f t="shared" si="1"/>
        <v>0</v>
      </c>
      <c r="N48" s="31">
        <f t="shared" si="1"/>
        <v>1893105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6913617</v>
      </c>
      <c r="X48" s="31">
        <f t="shared" si="1"/>
        <v>19563534</v>
      </c>
      <c r="Y48" s="31">
        <f t="shared" si="1"/>
        <v>-12649917</v>
      </c>
      <c r="Z48" s="32">
        <f>+IF(X48&lt;&gt;0,+(Y48/X48)*100,0)</f>
        <v>-64.660694739508713</v>
      </c>
      <c r="AA48" s="29">
        <f>SUM(AA35:AA47)</f>
        <v>39127068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55379673</v>
      </c>
      <c r="D49" s="39">
        <f t="shared" si="2"/>
        <v>0</v>
      </c>
      <c r="E49" s="40">
        <f t="shared" si="2"/>
        <v>8546028</v>
      </c>
      <c r="F49" s="41">
        <f t="shared" si="2"/>
        <v>8546028</v>
      </c>
      <c r="G49" s="41">
        <f t="shared" si="2"/>
        <v>0</v>
      </c>
      <c r="H49" s="41">
        <f t="shared" si="2"/>
        <v>-1292324</v>
      </c>
      <c r="I49" s="41">
        <f t="shared" si="2"/>
        <v>-2828231</v>
      </c>
      <c r="J49" s="41">
        <f t="shared" si="2"/>
        <v>-4120555</v>
      </c>
      <c r="K49" s="41">
        <f t="shared" si="2"/>
        <v>0</v>
      </c>
      <c r="L49" s="41">
        <f t="shared" si="2"/>
        <v>747955</v>
      </c>
      <c r="M49" s="41">
        <f t="shared" si="2"/>
        <v>0</v>
      </c>
      <c r="N49" s="41">
        <f t="shared" si="2"/>
        <v>747955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-3372600</v>
      </c>
      <c r="X49" s="41">
        <f t="shared" si="2"/>
        <v>4273014</v>
      </c>
      <c r="Y49" s="41">
        <f t="shared" si="2"/>
        <v>-7645614</v>
      </c>
      <c r="Z49" s="42">
        <f>+IF(X49&lt;&gt;0,+(Y49/X49)*100,0)</f>
        <v>-178.92789492381723</v>
      </c>
      <c r="AA49" s="39">
        <f>+AA33-AA48</f>
        <v>8546028</v>
      </c>
    </row>
    <row r="50" spans="1:27" x14ac:dyDescent="0.25">
      <c r="A50" s="43" t="s">
        <v>75</v>
      </c>
      <c r="B50" s="15" t="s">
        <v>32</v>
      </c>
      <c r="C50" s="20">
        <v>174234</v>
      </c>
      <c r="D50" s="20"/>
      <c r="E50" s="21">
        <v>20000004</v>
      </c>
      <c r="F50" s="22">
        <v>20000004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10000002</v>
      </c>
      <c r="Y50" s="22">
        <v>-10000002</v>
      </c>
      <c r="Z50" s="23">
        <v>-100</v>
      </c>
      <c r="AA50" s="20">
        <v>20000004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55553907</v>
      </c>
      <c r="D52" s="48">
        <f t="shared" si="3"/>
        <v>0</v>
      </c>
      <c r="E52" s="49">
        <f t="shared" si="3"/>
        <v>28546032</v>
      </c>
      <c r="F52" s="50">
        <f t="shared" si="3"/>
        <v>28546032</v>
      </c>
      <c r="G52" s="50">
        <f t="shared" si="3"/>
        <v>0</v>
      </c>
      <c r="H52" s="50">
        <f t="shared" si="3"/>
        <v>-1292324</v>
      </c>
      <c r="I52" s="50">
        <f t="shared" si="3"/>
        <v>-2828231</v>
      </c>
      <c r="J52" s="50">
        <f t="shared" si="3"/>
        <v>-4120555</v>
      </c>
      <c r="K52" s="50">
        <f t="shared" si="3"/>
        <v>0</v>
      </c>
      <c r="L52" s="50">
        <f t="shared" si="3"/>
        <v>747955</v>
      </c>
      <c r="M52" s="50">
        <f t="shared" si="3"/>
        <v>0</v>
      </c>
      <c r="N52" s="50">
        <f t="shared" si="3"/>
        <v>747955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-3372600</v>
      </c>
      <c r="X52" s="50">
        <f t="shared" si="3"/>
        <v>14273016</v>
      </c>
      <c r="Y52" s="50">
        <f t="shared" si="3"/>
        <v>-17645616</v>
      </c>
      <c r="Z52" s="51">
        <f>+IF(X52&lt;&gt;0,+(Y52/X52)*100,0)</f>
        <v>-123.62920352643056</v>
      </c>
      <c r="AA52" s="48">
        <f>SUM(AA49:AA51)</f>
        <v>28546032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55553907</v>
      </c>
      <c r="D54" s="54">
        <f>+D52-D53</f>
        <v>0</v>
      </c>
      <c r="E54" s="55">
        <f t="shared" si="4"/>
        <v>28546032</v>
      </c>
      <c r="F54" s="56">
        <f t="shared" si="4"/>
        <v>28546032</v>
      </c>
      <c r="G54" s="56">
        <f t="shared" si="4"/>
        <v>0</v>
      </c>
      <c r="H54" s="56">
        <f t="shared" si="4"/>
        <v>-1292324</v>
      </c>
      <c r="I54" s="56">
        <f t="shared" si="4"/>
        <v>-2828231</v>
      </c>
      <c r="J54" s="56">
        <f t="shared" si="4"/>
        <v>-4120555</v>
      </c>
      <c r="K54" s="56">
        <f t="shared" si="4"/>
        <v>0</v>
      </c>
      <c r="L54" s="56">
        <f t="shared" si="4"/>
        <v>747955</v>
      </c>
      <c r="M54" s="56">
        <f t="shared" si="4"/>
        <v>0</v>
      </c>
      <c r="N54" s="56">
        <f t="shared" si="4"/>
        <v>747955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-3372600</v>
      </c>
      <c r="X54" s="56">
        <f t="shared" si="4"/>
        <v>14273016</v>
      </c>
      <c r="Y54" s="56">
        <f t="shared" si="4"/>
        <v>-17645616</v>
      </c>
      <c r="Z54" s="57">
        <f>+IF(X54&lt;&gt;0,+(Y54/X54)*100,0)</f>
        <v>-123.62920352643056</v>
      </c>
      <c r="AA54" s="54">
        <f>+AA52-AA53</f>
        <v>28546032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55553907</v>
      </c>
      <c r="D57" s="48">
        <f>SUM(D54:D56)</f>
        <v>0</v>
      </c>
      <c r="E57" s="49">
        <f t="shared" si="5"/>
        <v>28546032</v>
      </c>
      <c r="F57" s="50">
        <f t="shared" si="5"/>
        <v>28546032</v>
      </c>
      <c r="G57" s="50">
        <f t="shared" si="5"/>
        <v>0</v>
      </c>
      <c r="H57" s="50">
        <f t="shared" si="5"/>
        <v>-1292324</v>
      </c>
      <c r="I57" s="50">
        <f t="shared" si="5"/>
        <v>-2828231</v>
      </c>
      <c r="J57" s="50">
        <f t="shared" si="5"/>
        <v>-4120555</v>
      </c>
      <c r="K57" s="50">
        <f t="shared" si="5"/>
        <v>0</v>
      </c>
      <c r="L57" s="50">
        <f t="shared" si="5"/>
        <v>747955</v>
      </c>
      <c r="M57" s="50">
        <f t="shared" si="5"/>
        <v>0</v>
      </c>
      <c r="N57" s="50">
        <f t="shared" si="5"/>
        <v>747955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-3372600</v>
      </c>
      <c r="X57" s="50">
        <f t="shared" si="5"/>
        <v>14273016</v>
      </c>
      <c r="Y57" s="50">
        <f t="shared" si="5"/>
        <v>-17645616</v>
      </c>
      <c r="Z57" s="51">
        <f>+IF(X57&lt;&gt;0,+(Y57/X57)*100,0)</f>
        <v>-123.62920352643056</v>
      </c>
      <c r="AA57" s="48">
        <f>SUM(AA54:AA56)</f>
        <v>28546032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55553907</v>
      </c>
      <c r="D60" s="65">
        <f>SUM(D57:D59)</f>
        <v>0</v>
      </c>
      <c r="E60" s="66">
        <f t="shared" si="6"/>
        <v>28546032</v>
      </c>
      <c r="F60" s="67">
        <f t="shared" si="6"/>
        <v>28546032</v>
      </c>
      <c r="G60" s="67">
        <f t="shared" si="6"/>
        <v>0</v>
      </c>
      <c r="H60" s="67">
        <f t="shared" si="6"/>
        <v>-1292324</v>
      </c>
      <c r="I60" s="67">
        <f t="shared" si="6"/>
        <v>-2828231</v>
      </c>
      <c r="J60" s="67">
        <f t="shared" si="6"/>
        <v>-4120555</v>
      </c>
      <c r="K60" s="67">
        <f t="shared" si="6"/>
        <v>0</v>
      </c>
      <c r="L60" s="67">
        <f t="shared" si="6"/>
        <v>747955</v>
      </c>
      <c r="M60" s="67">
        <f t="shared" si="6"/>
        <v>0</v>
      </c>
      <c r="N60" s="67">
        <f t="shared" si="6"/>
        <v>747955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-3372600</v>
      </c>
      <c r="X60" s="67">
        <f t="shared" si="6"/>
        <v>14273016</v>
      </c>
      <c r="Y60" s="67">
        <f t="shared" si="6"/>
        <v>-17645616</v>
      </c>
      <c r="Z60" s="68">
        <f>+IF(X60&lt;&gt;0,+(Y60/X60)*100,0)</f>
        <v>-123.62920352643056</v>
      </c>
      <c r="AA60" s="65">
        <f>SUM(AA57:AA59)</f>
        <v>28546032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58218807</v>
      </c>
      <c r="D7" s="20"/>
      <c r="E7" s="21">
        <v>41625028</v>
      </c>
      <c r="F7" s="22">
        <v>41625028</v>
      </c>
      <c r="G7" s="22">
        <v>4567255</v>
      </c>
      <c r="H7" s="22">
        <v>4551899</v>
      </c>
      <c r="I7" s="22">
        <v>5255192</v>
      </c>
      <c r="J7" s="22">
        <v>14374346</v>
      </c>
      <c r="K7" s="22">
        <v>5041358</v>
      </c>
      <c r="L7" s="22">
        <v>4980207</v>
      </c>
      <c r="M7" s="22">
        <v>5028361</v>
      </c>
      <c r="N7" s="22">
        <v>15049926</v>
      </c>
      <c r="O7" s="22"/>
      <c r="P7" s="22"/>
      <c r="Q7" s="22"/>
      <c r="R7" s="22"/>
      <c r="S7" s="22"/>
      <c r="T7" s="22"/>
      <c r="U7" s="22"/>
      <c r="V7" s="22"/>
      <c r="W7" s="22">
        <v>29424272</v>
      </c>
      <c r="X7" s="22">
        <v>20812518</v>
      </c>
      <c r="Y7" s="22">
        <v>8611754</v>
      </c>
      <c r="Z7" s="23">
        <v>41.377761210825135</v>
      </c>
      <c r="AA7" s="20">
        <v>41625028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11500000</v>
      </c>
      <c r="F26" s="22">
        <v>11500000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5749998</v>
      </c>
      <c r="Y26" s="22">
        <v>-5749998</v>
      </c>
      <c r="Z26" s="23">
        <v>-100</v>
      </c>
      <c r="AA26" s="20">
        <v>11500000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-2882820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55335987</v>
      </c>
      <c r="D33" s="29">
        <f t="shared" ref="D33:Y33" si="0">SUM(D6:D32)</f>
        <v>0</v>
      </c>
      <c r="E33" s="30">
        <f t="shared" si="0"/>
        <v>53125028</v>
      </c>
      <c r="F33" s="31">
        <f t="shared" si="0"/>
        <v>53125028</v>
      </c>
      <c r="G33" s="31">
        <f t="shared" si="0"/>
        <v>4567255</v>
      </c>
      <c r="H33" s="31">
        <f t="shared" si="0"/>
        <v>4551899</v>
      </c>
      <c r="I33" s="31">
        <f t="shared" si="0"/>
        <v>5255192</v>
      </c>
      <c r="J33" s="31">
        <f t="shared" si="0"/>
        <v>14374346</v>
      </c>
      <c r="K33" s="31">
        <f t="shared" si="0"/>
        <v>5041358</v>
      </c>
      <c r="L33" s="31">
        <f t="shared" si="0"/>
        <v>4980207</v>
      </c>
      <c r="M33" s="31">
        <f t="shared" si="0"/>
        <v>5028361</v>
      </c>
      <c r="N33" s="31">
        <f t="shared" si="0"/>
        <v>15049926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29424272</v>
      </c>
      <c r="X33" s="31">
        <f t="shared" si="0"/>
        <v>26562516</v>
      </c>
      <c r="Y33" s="31">
        <f t="shared" si="0"/>
        <v>2861756</v>
      </c>
      <c r="Z33" s="32">
        <f>+IF(X33&lt;&gt;0,+(Y33/X33)*100,0)</f>
        <v>10.773663157511134</v>
      </c>
      <c r="AA33" s="29">
        <f>SUM(AA6:AA32)</f>
        <v>53125028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6334138</v>
      </c>
      <c r="D35" s="20"/>
      <c r="E35" s="21">
        <v>10619526</v>
      </c>
      <c r="F35" s="22">
        <v>10619526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5309760</v>
      </c>
      <c r="Y35" s="22">
        <v>-5309760</v>
      </c>
      <c r="Z35" s="23">
        <v>-100</v>
      </c>
      <c r="AA35" s="20">
        <v>10619526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13427745</v>
      </c>
      <c r="D38" s="20"/>
      <c r="E38" s="21">
        <v>21610800</v>
      </c>
      <c r="F38" s="22">
        <v>21610800</v>
      </c>
      <c r="G38" s="22">
        <v>100</v>
      </c>
      <c r="H38" s="22"/>
      <c r="I38" s="22"/>
      <c r="J38" s="22">
        <v>100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100</v>
      </c>
      <c r="X38" s="22">
        <v>10805400</v>
      </c>
      <c r="Y38" s="22">
        <v>-10805300</v>
      </c>
      <c r="Z38" s="23">
        <v>-99.999074536805679</v>
      </c>
      <c r="AA38" s="20">
        <v>21610800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5072215</v>
      </c>
      <c r="D42" s="20"/>
      <c r="E42" s="21">
        <v>15932000</v>
      </c>
      <c r="F42" s="22">
        <v>15932000</v>
      </c>
      <c r="G42" s="22">
        <v>437005</v>
      </c>
      <c r="H42" s="22"/>
      <c r="I42" s="22"/>
      <c r="J42" s="22">
        <v>437005</v>
      </c>
      <c r="K42" s="22">
        <v>74145</v>
      </c>
      <c r="L42" s="22">
        <v>82668</v>
      </c>
      <c r="M42" s="22"/>
      <c r="N42" s="22">
        <v>156813</v>
      </c>
      <c r="O42" s="22"/>
      <c r="P42" s="22"/>
      <c r="Q42" s="22"/>
      <c r="R42" s="22"/>
      <c r="S42" s="22"/>
      <c r="T42" s="22"/>
      <c r="U42" s="22"/>
      <c r="V42" s="22"/>
      <c r="W42" s="22">
        <v>593818</v>
      </c>
      <c r="X42" s="22">
        <v>7966002</v>
      </c>
      <c r="Y42" s="22">
        <v>-7372184</v>
      </c>
      <c r="Z42" s="23">
        <v>-92.545595645092732</v>
      </c>
      <c r="AA42" s="20">
        <v>15932000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2967856</v>
      </c>
      <c r="D45" s="20"/>
      <c r="E45" s="21">
        <v>1743480</v>
      </c>
      <c r="F45" s="22">
        <v>1743480</v>
      </c>
      <c r="G45" s="22">
        <v>11403</v>
      </c>
      <c r="H45" s="22"/>
      <c r="I45" s="22"/>
      <c r="J45" s="22">
        <v>11403</v>
      </c>
      <c r="K45" s="22">
        <v>287000</v>
      </c>
      <c r="L45" s="22"/>
      <c r="M45" s="22">
        <v>49400</v>
      </c>
      <c r="N45" s="22">
        <v>336400</v>
      </c>
      <c r="O45" s="22"/>
      <c r="P45" s="22"/>
      <c r="Q45" s="22"/>
      <c r="R45" s="22"/>
      <c r="S45" s="22"/>
      <c r="T45" s="22"/>
      <c r="U45" s="22"/>
      <c r="V45" s="22"/>
      <c r="W45" s="22">
        <v>347803</v>
      </c>
      <c r="X45" s="22">
        <v>871740</v>
      </c>
      <c r="Y45" s="22">
        <v>-523937</v>
      </c>
      <c r="Z45" s="23">
        <v>-60.102438800559796</v>
      </c>
      <c r="AA45" s="20">
        <v>1743480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27801954</v>
      </c>
      <c r="D48" s="29">
        <f t="shared" ref="D48:Y48" si="1">SUM(D35:D47)</f>
        <v>0</v>
      </c>
      <c r="E48" s="30">
        <f t="shared" si="1"/>
        <v>49905806</v>
      </c>
      <c r="F48" s="31">
        <f t="shared" si="1"/>
        <v>49905806</v>
      </c>
      <c r="G48" s="31">
        <f t="shared" si="1"/>
        <v>448508</v>
      </c>
      <c r="H48" s="31">
        <f t="shared" si="1"/>
        <v>0</v>
      </c>
      <c r="I48" s="31">
        <f t="shared" si="1"/>
        <v>0</v>
      </c>
      <c r="J48" s="31">
        <f t="shared" si="1"/>
        <v>448508</v>
      </c>
      <c r="K48" s="31">
        <f t="shared" si="1"/>
        <v>361145</v>
      </c>
      <c r="L48" s="31">
        <f t="shared" si="1"/>
        <v>82668</v>
      </c>
      <c r="M48" s="31">
        <f t="shared" si="1"/>
        <v>49400</v>
      </c>
      <c r="N48" s="31">
        <f t="shared" si="1"/>
        <v>493213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941721</v>
      </c>
      <c r="X48" s="31">
        <f t="shared" si="1"/>
        <v>24952902</v>
      </c>
      <c r="Y48" s="31">
        <f t="shared" si="1"/>
        <v>-24011181</v>
      </c>
      <c r="Z48" s="32">
        <f>+IF(X48&lt;&gt;0,+(Y48/X48)*100,0)</f>
        <v>-96.226006097407023</v>
      </c>
      <c r="AA48" s="29">
        <f>SUM(AA35:AA47)</f>
        <v>49905806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27534033</v>
      </c>
      <c r="D49" s="39">
        <f t="shared" si="2"/>
        <v>0</v>
      </c>
      <c r="E49" s="40">
        <f t="shared" si="2"/>
        <v>3219222</v>
      </c>
      <c r="F49" s="41">
        <f t="shared" si="2"/>
        <v>3219222</v>
      </c>
      <c r="G49" s="41">
        <f t="shared" si="2"/>
        <v>4118747</v>
      </c>
      <c r="H49" s="41">
        <f t="shared" si="2"/>
        <v>4551899</v>
      </c>
      <c r="I49" s="41">
        <f t="shared" si="2"/>
        <v>5255192</v>
      </c>
      <c r="J49" s="41">
        <f t="shared" si="2"/>
        <v>13925838</v>
      </c>
      <c r="K49" s="41">
        <f t="shared" si="2"/>
        <v>4680213</v>
      </c>
      <c r="L49" s="41">
        <f t="shared" si="2"/>
        <v>4897539</v>
      </c>
      <c r="M49" s="41">
        <f t="shared" si="2"/>
        <v>4978961</v>
      </c>
      <c r="N49" s="41">
        <f t="shared" si="2"/>
        <v>14556713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28482551</v>
      </c>
      <c r="X49" s="41">
        <f t="shared" si="2"/>
        <v>1609614</v>
      </c>
      <c r="Y49" s="41">
        <f t="shared" si="2"/>
        <v>26872937</v>
      </c>
      <c r="Z49" s="42">
        <f>+IF(X49&lt;&gt;0,+(Y49/X49)*100,0)</f>
        <v>1669.5267933802763</v>
      </c>
      <c r="AA49" s="39">
        <f>+AA33-AA48</f>
        <v>3219222</v>
      </c>
    </row>
    <row r="50" spans="1:27" x14ac:dyDescent="0.25">
      <c r="A50" s="43" t="s">
        <v>75</v>
      </c>
      <c r="B50" s="15" t="s">
        <v>32</v>
      </c>
      <c r="C50" s="20">
        <v>9842291</v>
      </c>
      <c r="D50" s="20"/>
      <c r="E50" s="21">
        <v>18220000</v>
      </c>
      <c r="F50" s="22">
        <v>18220000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9109998</v>
      </c>
      <c r="Y50" s="22">
        <v>-9109998</v>
      </c>
      <c r="Z50" s="23">
        <v>-100</v>
      </c>
      <c r="AA50" s="20">
        <v>18220000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37376324</v>
      </c>
      <c r="D52" s="48">
        <f t="shared" si="3"/>
        <v>0</v>
      </c>
      <c r="E52" s="49">
        <f t="shared" si="3"/>
        <v>21439222</v>
      </c>
      <c r="F52" s="50">
        <f t="shared" si="3"/>
        <v>21439222</v>
      </c>
      <c r="G52" s="50">
        <f t="shared" si="3"/>
        <v>4118747</v>
      </c>
      <c r="H52" s="50">
        <f t="shared" si="3"/>
        <v>4551899</v>
      </c>
      <c r="I52" s="50">
        <f t="shared" si="3"/>
        <v>5255192</v>
      </c>
      <c r="J52" s="50">
        <f t="shared" si="3"/>
        <v>13925838</v>
      </c>
      <c r="K52" s="50">
        <f t="shared" si="3"/>
        <v>4680213</v>
      </c>
      <c r="L52" s="50">
        <f t="shared" si="3"/>
        <v>4897539</v>
      </c>
      <c r="M52" s="50">
        <f t="shared" si="3"/>
        <v>4978961</v>
      </c>
      <c r="N52" s="50">
        <f t="shared" si="3"/>
        <v>14556713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28482551</v>
      </c>
      <c r="X52" s="50">
        <f t="shared" si="3"/>
        <v>10719612</v>
      </c>
      <c r="Y52" s="50">
        <f t="shared" si="3"/>
        <v>17762939</v>
      </c>
      <c r="Z52" s="51">
        <f>+IF(X52&lt;&gt;0,+(Y52/X52)*100,0)</f>
        <v>165.70505536954136</v>
      </c>
      <c r="AA52" s="48">
        <f>SUM(AA49:AA51)</f>
        <v>21439222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37376324</v>
      </c>
      <c r="D54" s="54">
        <f>+D52-D53</f>
        <v>0</v>
      </c>
      <c r="E54" s="55">
        <f t="shared" si="4"/>
        <v>21439222</v>
      </c>
      <c r="F54" s="56">
        <f t="shared" si="4"/>
        <v>21439222</v>
      </c>
      <c r="G54" s="56">
        <f t="shared" si="4"/>
        <v>4118747</v>
      </c>
      <c r="H54" s="56">
        <f t="shared" si="4"/>
        <v>4551899</v>
      </c>
      <c r="I54" s="56">
        <f t="shared" si="4"/>
        <v>5255192</v>
      </c>
      <c r="J54" s="56">
        <f t="shared" si="4"/>
        <v>13925838</v>
      </c>
      <c r="K54" s="56">
        <f t="shared" si="4"/>
        <v>4680213</v>
      </c>
      <c r="L54" s="56">
        <f t="shared" si="4"/>
        <v>4897539</v>
      </c>
      <c r="M54" s="56">
        <f t="shared" si="4"/>
        <v>4978961</v>
      </c>
      <c r="N54" s="56">
        <f t="shared" si="4"/>
        <v>14556713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28482551</v>
      </c>
      <c r="X54" s="56">
        <f t="shared" si="4"/>
        <v>10719612</v>
      </c>
      <c r="Y54" s="56">
        <f t="shared" si="4"/>
        <v>17762939</v>
      </c>
      <c r="Z54" s="57">
        <f>+IF(X54&lt;&gt;0,+(Y54/X54)*100,0)</f>
        <v>165.70505536954136</v>
      </c>
      <c r="AA54" s="54">
        <f>+AA52-AA53</f>
        <v>21439222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37376324</v>
      </c>
      <c r="D57" s="48">
        <f>SUM(D54:D56)</f>
        <v>0</v>
      </c>
      <c r="E57" s="49">
        <f t="shared" si="5"/>
        <v>21439222</v>
      </c>
      <c r="F57" s="50">
        <f t="shared" si="5"/>
        <v>21439222</v>
      </c>
      <c r="G57" s="50">
        <f t="shared" si="5"/>
        <v>4118747</v>
      </c>
      <c r="H57" s="50">
        <f t="shared" si="5"/>
        <v>4551899</v>
      </c>
      <c r="I57" s="50">
        <f t="shared" si="5"/>
        <v>5255192</v>
      </c>
      <c r="J57" s="50">
        <f t="shared" si="5"/>
        <v>13925838</v>
      </c>
      <c r="K57" s="50">
        <f t="shared" si="5"/>
        <v>4680213</v>
      </c>
      <c r="L57" s="50">
        <f t="shared" si="5"/>
        <v>4897539</v>
      </c>
      <c r="M57" s="50">
        <f t="shared" si="5"/>
        <v>4978961</v>
      </c>
      <c r="N57" s="50">
        <f t="shared" si="5"/>
        <v>14556713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28482551</v>
      </c>
      <c r="X57" s="50">
        <f t="shared" si="5"/>
        <v>10719612</v>
      </c>
      <c r="Y57" s="50">
        <f t="shared" si="5"/>
        <v>17762939</v>
      </c>
      <c r="Z57" s="51">
        <f>+IF(X57&lt;&gt;0,+(Y57/X57)*100,0)</f>
        <v>165.70505536954136</v>
      </c>
      <c r="AA57" s="48">
        <f>SUM(AA54:AA56)</f>
        <v>21439222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37376324</v>
      </c>
      <c r="D60" s="65">
        <f>SUM(D57:D59)</f>
        <v>0</v>
      </c>
      <c r="E60" s="66">
        <f t="shared" si="6"/>
        <v>21439222</v>
      </c>
      <c r="F60" s="67">
        <f t="shared" si="6"/>
        <v>21439222</v>
      </c>
      <c r="G60" s="67">
        <f t="shared" si="6"/>
        <v>4118747</v>
      </c>
      <c r="H60" s="67">
        <f t="shared" si="6"/>
        <v>4551899</v>
      </c>
      <c r="I60" s="67">
        <f t="shared" si="6"/>
        <v>5255192</v>
      </c>
      <c r="J60" s="67">
        <f t="shared" si="6"/>
        <v>13925838</v>
      </c>
      <c r="K60" s="67">
        <f t="shared" si="6"/>
        <v>4680213</v>
      </c>
      <c r="L60" s="67">
        <f t="shared" si="6"/>
        <v>4897539</v>
      </c>
      <c r="M60" s="67">
        <f t="shared" si="6"/>
        <v>4978961</v>
      </c>
      <c r="N60" s="67">
        <f t="shared" si="6"/>
        <v>14556713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28482551</v>
      </c>
      <c r="X60" s="67">
        <f t="shared" si="6"/>
        <v>10719612</v>
      </c>
      <c r="Y60" s="67">
        <f t="shared" si="6"/>
        <v>17762939</v>
      </c>
      <c r="Z60" s="68">
        <f>+IF(X60&lt;&gt;0,+(Y60/X60)*100,0)</f>
        <v>165.70505536954136</v>
      </c>
      <c r="AA60" s="65">
        <f>SUM(AA57:AA59)</f>
        <v>21439222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6476963</v>
      </c>
      <c r="D7" s="20"/>
      <c r="E7" s="21">
        <v>5191939</v>
      </c>
      <c r="F7" s="22">
        <v>5191939</v>
      </c>
      <c r="G7" s="22">
        <v>617498</v>
      </c>
      <c r="H7" s="22">
        <v>617566</v>
      </c>
      <c r="I7" s="22">
        <v>616434</v>
      </c>
      <c r="J7" s="22">
        <v>1851498</v>
      </c>
      <c r="K7" s="22">
        <v>607695</v>
      </c>
      <c r="L7" s="22">
        <v>609917</v>
      </c>
      <c r="M7" s="22">
        <v>607499</v>
      </c>
      <c r="N7" s="22">
        <v>1825111</v>
      </c>
      <c r="O7" s="22"/>
      <c r="P7" s="22"/>
      <c r="Q7" s="22"/>
      <c r="R7" s="22"/>
      <c r="S7" s="22"/>
      <c r="T7" s="22"/>
      <c r="U7" s="22"/>
      <c r="V7" s="22"/>
      <c r="W7" s="22">
        <v>3676609</v>
      </c>
      <c r="X7" s="22">
        <v>2595972</v>
      </c>
      <c r="Y7" s="22">
        <v>1080637</v>
      </c>
      <c r="Z7" s="23">
        <v>41.62745206805004</v>
      </c>
      <c r="AA7" s="20">
        <v>5191939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5304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3575808</v>
      </c>
      <c r="D13" s="20"/>
      <c r="E13" s="21">
        <v>4892292</v>
      </c>
      <c r="F13" s="22">
        <v>4892292</v>
      </c>
      <c r="G13" s="22">
        <v>324057</v>
      </c>
      <c r="H13" s="22">
        <v>324345</v>
      </c>
      <c r="I13" s="22">
        <v>331144</v>
      </c>
      <c r="J13" s="22">
        <v>979546</v>
      </c>
      <c r="K13" s="22">
        <v>337576</v>
      </c>
      <c r="L13" s="22">
        <v>336987</v>
      </c>
      <c r="M13" s="22">
        <v>343519</v>
      </c>
      <c r="N13" s="22">
        <v>1018082</v>
      </c>
      <c r="O13" s="22"/>
      <c r="P13" s="22"/>
      <c r="Q13" s="22"/>
      <c r="R13" s="22"/>
      <c r="S13" s="22"/>
      <c r="T13" s="22"/>
      <c r="U13" s="22"/>
      <c r="V13" s="22"/>
      <c r="W13" s="22">
        <v>1997628</v>
      </c>
      <c r="X13" s="22">
        <v>2446146</v>
      </c>
      <c r="Y13" s="22">
        <v>-448518</v>
      </c>
      <c r="Z13" s="23">
        <v>-18.335700322057637</v>
      </c>
      <c r="AA13" s="20">
        <v>4892292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57624050</v>
      </c>
      <c r="F26" s="22">
        <v>57624050</v>
      </c>
      <c r="G26" s="22"/>
      <c r="H26" s="22">
        <v>38882706</v>
      </c>
      <c r="I26" s="22">
        <v>317389</v>
      </c>
      <c r="J26" s="22">
        <v>39200095</v>
      </c>
      <c r="K26" s="22">
        <v>5718457</v>
      </c>
      <c r="L26" s="22">
        <v>2363942</v>
      </c>
      <c r="M26" s="22">
        <v>6324252</v>
      </c>
      <c r="N26" s="22">
        <v>14406651</v>
      </c>
      <c r="O26" s="22"/>
      <c r="P26" s="22"/>
      <c r="Q26" s="22"/>
      <c r="R26" s="22"/>
      <c r="S26" s="22"/>
      <c r="T26" s="22"/>
      <c r="U26" s="22"/>
      <c r="V26" s="22"/>
      <c r="W26" s="22">
        <v>53606746</v>
      </c>
      <c r="X26" s="22">
        <v>28812025</v>
      </c>
      <c r="Y26" s="22">
        <v>24794721</v>
      </c>
      <c r="Z26" s="23">
        <v>86.056849527237318</v>
      </c>
      <c r="AA26" s="20">
        <v>57624050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10058075</v>
      </c>
      <c r="D33" s="29">
        <f t="shared" ref="D33:Y33" si="0">SUM(D6:D32)</f>
        <v>0</v>
      </c>
      <c r="E33" s="30">
        <f t="shared" si="0"/>
        <v>67708281</v>
      </c>
      <c r="F33" s="31">
        <f t="shared" si="0"/>
        <v>67708281</v>
      </c>
      <c r="G33" s="31">
        <f t="shared" si="0"/>
        <v>941555</v>
      </c>
      <c r="H33" s="31">
        <f t="shared" si="0"/>
        <v>39824617</v>
      </c>
      <c r="I33" s="31">
        <f t="shared" si="0"/>
        <v>1264967</v>
      </c>
      <c r="J33" s="31">
        <f t="shared" si="0"/>
        <v>42031139</v>
      </c>
      <c r="K33" s="31">
        <f t="shared" si="0"/>
        <v>6663728</v>
      </c>
      <c r="L33" s="31">
        <f t="shared" si="0"/>
        <v>3310846</v>
      </c>
      <c r="M33" s="31">
        <f t="shared" si="0"/>
        <v>7275270</v>
      </c>
      <c r="N33" s="31">
        <f t="shared" si="0"/>
        <v>17249844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59280983</v>
      </c>
      <c r="X33" s="31">
        <f t="shared" si="0"/>
        <v>33854143</v>
      </c>
      <c r="Y33" s="31">
        <f t="shared" si="0"/>
        <v>25426840</v>
      </c>
      <c r="Z33" s="32">
        <f>+IF(X33&lt;&gt;0,+(Y33/X33)*100,0)</f>
        <v>75.107026044050201</v>
      </c>
      <c r="AA33" s="29">
        <f>SUM(AA6:AA32)</f>
        <v>67708281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4223281</v>
      </c>
      <c r="D35" s="20"/>
      <c r="E35" s="21">
        <v>6172973</v>
      </c>
      <c r="F35" s="22">
        <v>6172973</v>
      </c>
      <c r="G35" s="22">
        <v>409217</v>
      </c>
      <c r="H35" s="22">
        <v>387389</v>
      </c>
      <c r="I35" s="22">
        <v>387730</v>
      </c>
      <c r="J35" s="22">
        <v>1184336</v>
      </c>
      <c r="K35" s="22">
        <v>373813</v>
      </c>
      <c r="L35" s="22">
        <v>418358</v>
      </c>
      <c r="M35" s="22">
        <v>461953</v>
      </c>
      <c r="N35" s="22">
        <v>1254124</v>
      </c>
      <c r="O35" s="22"/>
      <c r="P35" s="22"/>
      <c r="Q35" s="22"/>
      <c r="R35" s="22"/>
      <c r="S35" s="22"/>
      <c r="T35" s="22"/>
      <c r="U35" s="22"/>
      <c r="V35" s="22"/>
      <c r="W35" s="22">
        <v>2438460</v>
      </c>
      <c r="X35" s="22">
        <v>3235237</v>
      </c>
      <c r="Y35" s="22">
        <v>-796777</v>
      </c>
      <c r="Z35" s="23">
        <v>-24.628087524963398</v>
      </c>
      <c r="AA35" s="20">
        <v>6172973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2090942</v>
      </c>
      <c r="D38" s="20"/>
      <c r="E38" s="21">
        <v>11950000</v>
      </c>
      <c r="F38" s="22">
        <v>11950000</v>
      </c>
      <c r="G38" s="22">
        <v>390801</v>
      </c>
      <c r="H38" s="22">
        <v>188300</v>
      </c>
      <c r="I38" s="22">
        <v>276642</v>
      </c>
      <c r="J38" s="22">
        <v>855743</v>
      </c>
      <c r="K38" s="22">
        <v>324310</v>
      </c>
      <c r="L38" s="22">
        <v>21313</v>
      </c>
      <c r="M38" s="22">
        <v>343319</v>
      </c>
      <c r="N38" s="22">
        <v>688942</v>
      </c>
      <c r="O38" s="22"/>
      <c r="P38" s="22"/>
      <c r="Q38" s="22"/>
      <c r="R38" s="22"/>
      <c r="S38" s="22"/>
      <c r="T38" s="22"/>
      <c r="U38" s="22"/>
      <c r="V38" s="22"/>
      <c r="W38" s="22">
        <v>1544685</v>
      </c>
      <c r="X38" s="22">
        <v>5975000</v>
      </c>
      <c r="Y38" s="22">
        <v>-4430315</v>
      </c>
      <c r="Z38" s="23">
        <v>-74.147531380753136</v>
      </c>
      <c r="AA38" s="20">
        <v>11950000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4217393</v>
      </c>
      <c r="F39" s="22">
        <v>4217393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2108696</v>
      </c>
      <c r="Y39" s="22">
        <v>-2108696</v>
      </c>
      <c r="Z39" s="23">
        <v>-100</v>
      </c>
      <c r="AA39" s="20">
        <v>4217393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9087231</v>
      </c>
      <c r="F40" s="22">
        <v>9087231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4543612</v>
      </c>
      <c r="Y40" s="22">
        <v>-4543612</v>
      </c>
      <c r="Z40" s="23">
        <v>-100</v>
      </c>
      <c r="AA40" s="20">
        <v>9087231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854786</v>
      </c>
      <c r="D42" s="20"/>
      <c r="E42" s="21">
        <v>55448000</v>
      </c>
      <c r="F42" s="22">
        <v>55448000</v>
      </c>
      <c r="G42" s="22"/>
      <c r="H42" s="22">
        <v>33820909</v>
      </c>
      <c r="I42" s="22">
        <v>276771</v>
      </c>
      <c r="J42" s="22">
        <v>34097680</v>
      </c>
      <c r="K42" s="22">
        <v>4972572</v>
      </c>
      <c r="L42" s="22">
        <v>2120102</v>
      </c>
      <c r="M42" s="22">
        <v>5499350</v>
      </c>
      <c r="N42" s="22">
        <v>12592024</v>
      </c>
      <c r="O42" s="22"/>
      <c r="P42" s="22"/>
      <c r="Q42" s="22"/>
      <c r="R42" s="22"/>
      <c r="S42" s="22"/>
      <c r="T42" s="22"/>
      <c r="U42" s="22"/>
      <c r="V42" s="22"/>
      <c r="W42" s="22">
        <v>46689704</v>
      </c>
      <c r="X42" s="22">
        <v>27724002</v>
      </c>
      <c r="Y42" s="22">
        <v>18965702</v>
      </c>
      <c r="Z42" s="23">
        <v>68.408962025035208</v>
      </c>
      <c r="AA42" s="20">
        <v>55448000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4217392</v>
      </c>
      <c r="F44" s="22">
        <v>4217392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2108696</v>
      </c>
      <c r="Y44" s="22">
        <v>-2108696</v>
      </c>
      <c r="Z44" s="23">
        <v>-100</v>
      </c>
      <c r="AA44" s="20">
        <v>4217392</v>
      </c>
    </row>
    <row r="45" spans="1:27" x14ac:dyDescent="0.25">
      <c r="A45" s="19" t="s">
        <v>70</v>
      </c>
      <c r="B45" s="15" t="s">
        <v>32</v>
      </c>
      <c r="C45" s="20">
        <v>924628</v>
      </c>
      <c r="D45" s="20"/>
      <c r="E45" s="21">
        <v>295757</v>
      </c>
      <c r="F45" s="22">
        <v>295757</v>
      </c>
      <c r="G45" s="22">
        <v>167617</v>
      </c>
      <c r="H45" s="22">
        <v>45527</v>
      </c>
      <c r="I45" s="22">
        <v>95485</v>
      </c>
      <c r="J45" s="22">
        <v>308629</v>
      </c>
      <c r="K45" s="22">
        <v>372901</v>
      </c>
      <c r="L45" s="22">
        <v>395762</v>
      </c>
      <c r="M45" s="22">
        <v>577901</v>
      </c>
      <c r="N45" s="22">
        <v>1346564</v>
      </c>
      <c r="O45" s="22"/>
      <c r="P45" s="22"/>
      <c r="Q45" s="22"/>
      <c r="R45" s="22"/>
      <c r="S45" s="22"/>
      <c r="T45" s="22"/>
      <c r="U45" s="22"/>
      <c r="V45" s="22"/>
      <c r="W45" s="22">
        <v>1655193</v>
      </c>
      <c r="X45" s="22">
        <v>147882</v>
      </c>
      <c r="Y45" s="22">
        <v>1507311</v>
      </c>
      <c r="Z45" s="23">
        <v>1019.2660364344546</v>
      </c>
      <c r="AA45" s="20">
        <v>295757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8093637</v>
      </c>
      <c r="D48" s="29">
        <f t="shared" ref="D48:Y48" si="1">SUM(D35:D47)</f>
        <v>0</v>
      </c>
      <c r="E48" s="30">
        <f t="shared" si="1"/>
        <v>91388746</v>
      </c>
      <c r="F48" s="31">
        <f t="shared" si="1"/>
        <v>91388746</v>
      </c>
      <c r="G48" s="31">
        <f t="shared" si="1"/>
        <v>967635</v>
      </c>
      <c r="H48" s="31">
        <f t="shared" si="1"/>
        <v>34442125</v>
      </c>
      <c r="I48" s="31">
        <f t="shared" si="1"/>
        <v>1036628</v>
      </c>
      <c r="J48" s="31">
        <f t="shared" si="1"/>
        <v>36446388</v>
      </c>
      <c r="K48" s="31">
        <f t="shared" si="1"/>
        <v>6043596</v>
      </c>
      <c r="L48" s="31">
        <f t="shared" si="1"/>
        <v>2955535</v>
      </c>
      <c r="M48" s="31">
        <f t="shared" si="1"/>
        <v>6882523</v>
      </c>
      <c r="N48" s="31">
        <f t="shared" si="1"/>
        <v>15881654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52328042</v>
      </c>
      <c r="X48" s="31">
        <f t="shared" si="1"/>
        <v>45843125</v>
      </c>
      <c r="Y48" s="31">
        <f t="shared" si="1"/>
        <v>6484917</v>
      </c>
      <c r="Z48" s="32">
        <f>+IF(X48&lt;&gt;0,+(Y48/X48)*100,0)</f>
        <v>14.145887742164174</v>
      </c>
      <c r="AA48" s="29">
        <f>SUM(AA35:AA47)</f>
        <v>91388746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1964438</v>
      </c>
      <c r="D49" s="39">
        <f t="shared" si="2"/>
        <v>0</v>
      </c>
      <c r="E49" s="40">
        <f t="shared" si="2"/>
        <v>-23680465</v>
      </c>
      <c r="F49" s="41">
        <f t="shared" si="2"/>
        <v>-23680465</v>
      </c>
      <c r="G49" s="41">
        <f t="shared" si="2"/>
        <v>-26080</v>
      </c>
      <c r="H49" s="41">
        <f t="shared" si="2"/>
        <v>5382492</v>
      </c>
      <c r="I49" s="41">
        <f t="shared" si="2"/>
        <v>228339</v>
      </c>
      <c r="J49" s="41">
        <f t="shared" si="2"/>
        <v>5584751</v>
      </c>
      <c r="K49" s="41">
        <f t="shared" si="2"/>
        <v>620132</v>
      </c>
      <c r="L49" s="41">
        <f t="shared" si="2"/>
        <v>355311</v>
      </c>
      <c r="M49" s="41">
        <f t="shared" si="2"/>
        <v>392747</v>
      </c>
      <c r="N49" s="41">
        <f t="shared" si="2"/>
        <v>1368190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6952941</v>
      </c>
      <c r="X49" s="41">
        <f t="shared" si="2"/>
        <v>-11988982</v>
      </c>
      <c r="Y49" s="41">
        <f t="shared" si="2"/>
        <v>18941923</v>
      </c>
      <c r="Z49" s="42">
        <f>+IF(X49&lt;&gt;0,+(Y49/X49)*100,0)</f>
        <v>-157.99442354655301</v>
      </c>
      <c r="AA49" s="39">
        <f>+AA33-AA48</f>
        <v>-23680465</v>
      </c>
    </row>
    <row r="50" spans="1:27" x14ac:dyDescent="0.25">
      <c r="A50" s="43" t="s">
        <v>75</v>
      </c>
      <c r="B50" s="15" t="s">
        <v>32</v>
      </c>
      <c r="C50" s="20">
        <v>172527550</v>
      </c>
      <c r="D50" s="20"/>
      <c r="E50" s="21">
        <v>23780001</v>
      </c>
      <c r="F50" s="22">
        <v>23780001</v>
      </c>
      <c r="G50" s="22">
        <v>1141906</v>
      </c>
      <c r="H50" s="22">
        <v>1573332</v>
      </c>
      <c r="I50" s="22">
        <v>1478153</v>
      </c>
      <c r="J50" s="22">
        <v>4193391</v>
      </c>
      <c r="K50" s="22">
        <v>2973498</v>
      </c>
      <c r="L50" s="22"/>
      <c r="M50" s="22">
        <v>1691803</v>
      </c>
      <c r="N50" s="22">
        <v>4665301</v>
      </c>
      <c r="O50" s="22"/>
      <c r="P50" s="22"/>
      <c r="Q50" s="22"/>
      <c r="R50" s="22"/>
      <c r="S50" s="22"/>
      <c r="T50" s="22"/>
      <c r="U50" s="22"/>
      <c r="V50" s="22"/>
      <c r="W50" s="22">
        <v>8858692</v>
      </c>
      <c r="X50" s="22">
        <v>11890003</v>
      </c>
      <c r="Y50" s="22">
        <v>-3031311</v>
      </c>
      <c r="Z50" s="23">
        <v>-25.494619303292016</v>
      </c>
      <c r="AA50" s="20">
        <v>23780001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174491988</v>
      </c>
      <c r="D52" s="48">
        <f t="shared" si="3"/>
        <v>0</v>
      </c>
      <c r="E52" s="49">
        <f t="shared" si="3"/>
        <v>99536</v>
      </c>
      <c r="F52" s="50">
        <f t="shared" si="3"/>
        <v>99536</v>
      </c>
      <c r="G52" s="50">
        <f t="shared" si="3"/>
        <v>1115826</v>
      </c>
      <c r="H52" s="50">
        <f t="shared" si="3"/>
        <v>6955824</v>
      </c>
      <c r="I52" s="50">
        <f t="shared" si="3"/>
        <v>1706492</v>
      </c>
      <c r="J52" s="50">
        <f t="shared" si="3"/>
        <v>9778142</v>
      </c>
      <c r="K52" s="50">
        <f t="shared" si="3"/>
        <v>3593630</v>
      </c>
      <c r="L52" s="50">
        <f t="shared" si="3"/>
        <v>355311</v>
      </c>
      <c r="M52" s="50">
        <f t="shared" si="3"/>
        <v>2084550</v>
      </c>
      <c r="N52" s="50">
        <f t="shared" si="3"/>
        <v>6033491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15811633</v>
      </c>
      <c r="X52" s="50">
        <f t="shared" si="3"/>
        <v>-98979</v>
      </c>
      <c r="Y52" s="50">
        <f t="shared" si="3"/>
        <v>15910612</v>
      </c>
      <c r="Z52" s="51">
        <f>+IF(X52&lt;&gt;0,+(Y52/X52)*100,0)</f>
        <v>-16074.735044807485</v>
      </c>
      <c r="AA52" s="48">
        <f>SUM(AA49:AA51)</f>
        <v>99536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174491988</v>
      </c>
      <c r="D54" s="54">
        <f>+D52-D53</f>
        <v>0</v>
      </c>
      <c r="E54" s="55">
        <f t="shared" si="4"/>
        <v>99536</v>
      </c>
      <c r="F54" s="56">
        <f t="shared" si="4"/>
        <v>99536</v>
      </c>
      <c r="G54" s="56">
        <f t="shared" si="4"/>
        <v>1115826</v>
      </c>
      <c r="H54" s="56">
        <f t="shared" si="4"/>
        <v>6955824</v>
      </c>
      <c r="I54" s="56">
        <f t="shared" si="4"/>
        <v>1706492</v>
      </c>
      <c r="J54" s="56">
        <f t="shared" si="4"/>
        <v>9778142</v>
      </c>
      <c r="K54" s="56">
        <f t="shared" si="4"/>
        <v>3593630</v>
      </c>
      <c r="L54" s="56">
        <f t="shared" si="4"/>
        <v>355311</v>
      </c>
      <c r="M54" s="56">
        <f t="shared" si="4"/>
        <v>2084550</v>
      </c>
      <c r="N54" s="56">
        <f t="shared" si="4"/>
        <v>6033491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15811633</v>
      </c>
      <c r="X54" s="56">
        <f t="shared" si="4"/>
        <v>-98979</v>
      </c>
      <c r="Y54" s="56">
        <f t="shared" si="4"/>
        <v>15910612</v>
      </c>
      <c r="Z54" s="57">
        <f>+IF(X54&lt;&gt;0,+(Y54/X54)*100,0)</f>
        <v>-16074.735044807485</v>
      </c>
      <c r="AA54" s="54">
        <f>+AA52-AA53</f>
        <v>99536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174491988</v>
      </c>
      <c r="D57" s="48">
        <f>SUM(D54:D56)</f>
        <v>0</v>
      </c>
      <c r="E57" s="49">
        <f t="shared" si="5"/>
        <v>99536</v>
      </c>
      <c r="F57" s="50">
        <f t="shared" si="5"/>
        <v>99536</v>
      </c>
      <c r="G57" s="50">
        <f t="shared" si="5"/>
        <v>1115826</v>
      </c>
      <c r="H57" s="50">
        <f t="shared" si="5"/>
        <v>6955824</v>
      </c>
      <c r="I57" s="50">
        <f t="shared" si="5"/>
        <v>1706492</v>
      </c>
      <c r="J57" s="50">
        <f t="shared" si="5"/>
        <v>9778142</v>
      </c>
      <c r="K57" s="50">
        <f t="shared" si="5"/>
        <v>3593630</v>
      </c>
      <c r="L57" s="50">
        <f t="shared" si="5"/>
        <v>355311</v>
      </c>
      <c r="M57" s="50">
        <f t="shared" si="5"/>
        <v>2084550</v>
      </c>
      <c r="N57" s="50">
        <f t="shared" si="5"/>
        <v>6033491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15811633</v>
      </c>
      <c r="X57" s="50">
        <f t="shared" si="5"/>
        <v>-98979</v>
      </c>
      <c r="Y57" s="50">
        <f t="shared" si="5"/>
        <v>15910612</v>
      </c>
      <c r="Z57" s="51">
        <f>+IF(X57&lt;&gt;0,+(Y57/X57)*100,0)</f>
        <v>-16074.735044807485</v>
      </c>
      <c r="AA57" s="48">
        <f>SUM(AA54:AA56)</f>
        <v>99536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174491988</v>
      </c>
      <c r="D60" s="65">
        <f>SUM(D57:D59)</f>
        <v>0</v>
      </c>
      <c r="E60" s="66">
        <f t="shared" si="6"/>
        <v>99536</v>
      </c>
      <c r="F60" s="67">
        <f t="shared" si="6"/>
        <v>99536</v>
      </c>
      <c r="G60" s="67">
        <f t="shared" si="6"/>
        <v>1115826</v>
      </c>
      <c r="H60" s="67">
        <f t="shared" si="6"/>
        <v>6955824</v>
      </c>
      <c r="I60" s="67">
        <f t="shared" si="6"/>
        <v>1706492</v>
      </c>
      <c r="J60" s="67">
        <f t="shared" si="6"/>
        <v>9778142</v>
      </c>
      <c r="K60" s="67">
        <f t="shared" si="6"/>
        <v>3593630</v>
      </c>
      <c r="L60" s="67">
        <f t="shared" si="6"/>
        <v>355311</v>
      </c>
      <c r="M60" s="67">
        <f t="shared" si="6"/>
        <v>2084550</v>
      </c>
      <c r="N60" s="67">
        <f t="shared" si="6"/>
        <v>6033491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15811633</v>
      </c>
      <c r="X60" s="67">
        <f t="shared" si="6"/>
        <v>-98979</v>
      </c>
      <c r="Y60" s="67">
        <f t="shared" si="6"/>
        <v>15910612</v>
      </c>
      <c r="Z60" s="68">
        <f>+IF(X60&lt;&gt;0,+(Y60/X60)*100,0)</f>
        <v>-16074.735044807485</v>
      </c>
      <c r="AA60" s="65">
        <f>SUM(AA57:AA59)</f>
        <v>99536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8926592</v>
      </c>
      <c r="D7" s="20"/>
      <c r="E7" s="21">
        <v>9827970</v>
      </c>
      <c r="F7" s="22">
        <v>9827970</v>
      </c>
      <c r="G7" s="22">
        <v>1606848</v>
      </c>
      <c r="H7" s="22">
        <v>-371182</v>
      </c>
      <c r="I7" s="22">
        <v>671808</v>
      </c>
      <c r="J7" s="22">
        <v>1907474</v>
      </c>
      <c r="K7" s="22">
        <v>883142</v>
      </c>
      <c r="L7" s="22">
        <v>658423</v>
      </c>
      <c r="M7" s="22">
        <v>604131</v>
      </c>
      <c r="N7" s="22">
        <v>2145696</v>
      </c>
      <c r="O7" s="22"/>
      <c r="P7" s="22"/>
      <c r="Q7" s="22"/>
      <c r="R7" s="22"/>
      <c r="S7" s="22"/>
      <c r="T7" s="22"/>
      <c r="U7" s="22"/>
      <c r="V7" s="22"/>
      <c r="W7" s="22">
        <v>4053170</v>
      </c>
      <c r="X7" s="22">
        <v>4913982</v>
      </c>
      <c r="Y7" s="22">
        <v>-860812</v>
      </c>
      <c r="Z7" s="23">
        <v>-17.517605884596239</v>
      </c>
      <c r="AA7" s="20">
        <v>9827970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17155</v>
      </c>
      <c r="D10" s="20"/>
      <c r="E10" s="21">
        <v>10600</v>
      </c>
      <c r="F10" s="22">
        <v>10600</v>
      </c>
      <c r="G10" s="22">
        <v>1938</v>
      </c>
      <c r="H10" s="22">
        <v>3835</v>
      </c>
      <c r="I10" s="22">
        <v>2400</v>
      </c>
      <c r="J10" s="22">
        <v>8173</v>
      </c>
      <c r="K10" s="22">
        <v>4476</v>
      </c>
      <c r="L10" s="22">
        <v>1944</v>
      </c>
      <c r="M10" s="22">
        <v>2412</v>
      </c>
      <c r="N10" s="22">
        <v>8832</v>
      </c>
      <c r="O10" s="22"/>
      <c r="P10" s="22"/>
      <c r="Q10" s="22"/>
      <c r="R10" s="22"/>
      <c r="S10" s="22"/>
      <c r="T10" s="22"/>
      <c r="U10" s="22"/>
      <c r="V10" s="22"/>
      <c r="W10" s="22">
        <v>17005</v>
      </c>
      <c r="X10" s="22">
        <v>5298</v>
      </c>
      <c r="Y10" s="22">
        <v>11707</v>
      </c>
      <c r="Z10" s="23">
        <v>220.97017742544355</v>
      </c>
      <c r="AA10" s="20">
        <v>10600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1890000</v>
      </c>
      <c r="D26" s="20"/>
      <c r="E26" s="21">
        <v>1890000</v>
      </c>
      <c r="F26" s="22">
        <v>1890000</v>
      </c>
      <c r="G26" s="22"/>
      <c r="H26" s="22"/>
      <c r="I26" s="22"/>
      <c r="J26" s="22"/>
      <c r="K26" s="22">
        <v>1890000</v>
      </c>
      <c r="L26" s="22"/>
      <c r="M26" s="22"/>
      <c r="N26" s="22">
        <v>1890000</v>
      </c>
      <c r="O26" s="22"/>
      <c r="P26" s="22"/>
      <c r="Q26" s="22"/>
      <c r="R26" s="22"/>
      <c r="S26" s="22"/>
      <c r="T26" s="22"/>
      <c r="U26" s="22"/>
      <c r="V26" s="22"/>
      <c r="W26" s="22">
        <v>1890000</v>
      </c>
      <c r="X26" s="22">
        <v>945000</v>
      </c>
      <c r="Y26" s="22">
        <v>945000</v>
      </c>
      <c r="Z26" s="23">
        <v>100</v>
      </c>
      <c r="AA26" s="20">
        <v>1890000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10833747</v>
      </c>
      <c r="D33" s="29">
        <f t="shared" ref="D33:Y33" si="0">SUM(D6:D32)</f>
        <v>0</v>
      </c>
      <c r="E33" s="30">
        <f t="shared" si="0"/>
        <v>11728570</v>
      </c>
      <c r="F33" s="31">
        <f t="shared" si="0"/>
        <v>11728570</v>
      </c>
      <c r="G33" s="31">
        <f t="shared" si="0"/>
        <v>1608786</v>
      </c>
      <c r="H33" s="31">
        <f t="shared" si="0"/>
        <v>-367347</v>
      </c>
      <c r="I33" s="31">
        <f t="shared" si="0"/>
        <v>674208</v>
      </c>
      <c r="J33" s="31">
        <f t="shared" si="0"/>
        <v>1915647</v>
      </c>
      <c r="K33" s="31">
        <f t="shared" si="0"/>
        <v>2777618</v>
      </c>
      <c r="L33" s="31">
        <f t="shared" si="0"/>
        <v>660367</v>
      </c>
      <c r="M33" s="31">
        <f t="shared" si="0"/>
        <v>606543</v>
      </c>
      <c r="N33" s="31">
        <f t="shared" si="0"/>
        <v>4044528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5960175</v>
      </c>
      <c r="X33" s="31">
        <f t="shared" si="0"/>
        <v>5864280</v>
      </c>
      <c r="Y33" s="31">
        <f t="shared" si="0"/>
        <v>95895</v>
      </c>
      <c r="Z33" s="32">
        <f>+IF(X33&lt;&gt;0,+(Y33/X33)*100,0)</f>
        <v>1.6352391086373774</v>
      </c>
      <c r="AA33" s="29">
        <f>SUM(AA6:AA32)</f>
        <v>11728570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5664305</v>
      </c>
      <c r="D35" s="20"/>
      <c r="E35" s="21">
        <v>4639638</v>
      </c>
      <c r="F35" s="22">
        <v>4639638</v>
      </c>
      <c r="G35" s="22"/>
      <c r="H35" s="22">
        <v>1131789</v>
      </c>
      <c r="I35" s="22">
        <v>522292</v>
      </c>
      <c r="J35" s="22">
        <v>1654081</v>
      </c>
      <c r="K35" s="22">
        <v>579159</v>
      </c>
      <c r="L35" s="22">
        <v>538443</v>
      </c>
      <c r="M35" s="22">
        <v>543903</v>
      </c>
      <c r="N35" s="22">
        <v>1661505</v>
      </c>
      <c r="O35" s="22"/>
      <c r="P35" s="22"/>
      <c r="Q35" s="22"/>
      <c r="R35" s="22"/>
      <c r="S35" s="22"/>
      <c r="T35" s="22"/>
      <c r="U35" s="22"/>
      <c r="V35" s="22"/>
      <c r="W35" s="22">
        <v>3315586</v>
      </c>
      <c r="X35" s="22">
        <v>2319822</v>
      </c>
      <c r="Y35" s="22">
        <v>995764</v>
      </c>
      <c r="Z35" s="23">
        <v>42.924155387784062</v>
      </c>
      <c r="AA35" s="20">
        <v>4639638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8010329</v>
      </c>
      <c r="D38" s="20"/>
      <c r="E38" s="21">
        <v>7752000</v>
      </c>
      <c r="F38" s="22">
        <v>7752000</v>
      </c>
      <c r="G38" s="22"/>
      <c r="H38" s="22">
        <v>404706</v>
      </c>
      <c r="I38" s="22">
        <v>948261</v>
      </c>
      <c r="J38" s="22">
        <v>1352967</v>
      </c>
      <c r="K38" s="22">
        <v>1701129</v>
      </c>
      <c r="L38" s="22">
        <v>731016</v>
      </c>
      <c r="M38" s="22">
        <v>728934</v>
      </c>
      <c r="N38" s="22">
        <v>3161079</v>
      </c>
      <c r="O38" s="22"/>
      <c r="P38" s="22"/>
      <c r="Q38" s="22"/>
      <c r="R38" s="22"/>
      <c r="S38" s="22"/>
      <c r="T38" s="22"/>
      <c r="U38" s="22"/>
      <c r="V38" s="22"/>
      <c r="W38" s="22">
        <v>4514046</v>
      </c>
      <c r="X38" s="22">
        <v>3876006</v>
      </c>
      <c r="Y38" s="22">
        <v>638040</v>
      </c>
      <c r="Z38" s="23">
        <v>16.461274827747946</v>
      </c>
      <c r="AA38" s="20">
        <v>7752000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3000000</v>
      </c>
      <c r="F39" s="22">
        <v>3000000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1500000</v>
      </c>
      <c r="Y39" s="22">
        <v>-1500000</v>
      </c>
      <c r="Z39" s="23">
        <v>-100</v>
      </c>
      <c r="AA39" s="20">
        <v>3000000</v>
      </c>
    </row>
    <row r="40" spans="1:27" x14ac:dyDescent="0.25">
      <c r="A40" s="19" t="s">
        <v>66</v>
      </c>
      <c r="B40" s="15" t="s">
        <v>32</v>
      </c>
      <c r="C40" s="20">
        <v>5699965</v>
      </c>
      <c r="D40" s="20"/>
      <c r="E40" s="21">
        <v>1500000</v>
      </c>
      <c r="F40" s="22">
        <v>1500000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750000</v>
      </c>
      <c r="Y40" s="22">
        <v>-750000</v>
      </c>
      <c r="Z40" s="23">
        <v>-100</v>
      </c>
      <c r="AA40" s="20">
        <v>1500000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9017922</v>
      </c>
      <c r="D42" s="20"/>
      <c r="E42" s="21">
        <v>11736500</v>
      </c>
      <c r="F42" s="22">
        <v>11736500</v>
      </c>
      <c r="G42" s="22">
        <v>597454</v>
      </c>
      <c r="H42" s="22">
        <v>1121399</v>
      </c>
      <c r="I42" s="22">
        <v>709747</v>
      </c>
      <c r="J42" s="22">
        <v>2428600</v>
      </c>
      <c r="K42" s="22">
        <v>785272</v>
      </c>
      <c r="L42" s="22">
        <v>937508</v>
      </c>
      <c r="M42" s="22">
        <v>1220484</v>
      </c>
      <c r="N42" s="22">
        <v>2943264</v>
      </c>
      <c r="O42" s="22"/>
      <c r="P42" s="22"/>
      <c r="Q42" s="22"/>
      <c r="R42" s="22"/>
      <c r="S42" s="22"/>
      <c r="T42" s="22"/>
      <c r="U42" s="22"/>
      <c r="V42" s="22"/>
      <c r="W42" s="22">
        <v>5371864</v>
      </c>
      <c r="X42" s="22">
        <v>5868246</v>
      </c>
      <c r="Y42" s="22">
        <v>-496382</v>
      </c>
      <c r="Z42" s="23">
        <v>-8.4587796762439744</v>
      </c>
      <c r="AA42" s="20">
        <v>11736500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3862076</v>
      </c>
      <c r="D44" s="20"/>
      <c r="E44" s="21"/>
      <c r="F44" s="22"/>
      <c r="G44" s="22"/>
      <c r="H44" s="22"/>
      <c r="I44" s="22">
        <v>2346</v>
      </c>
      <c r="J44" s="22">
        <v>2346</v>
      </c>
      <c r="K44" s="22"/>
      <c r="L44" s="22"/>
      <c r="M44" s="22">
        <v>1584902</v>
      </c>
      <c r="N44" s="22">
        <v>1584902</v>
      </c>
      <c r="O44" s="22"/>
      <c r="P44" s="22"/>
      <c r="Q44" s="22"/>
      <c r="R44" s="22"/>
      <c r="S44" s="22"/>
      <c r="T44" s="22"/>
      <c r="U44" s="22"/>
      <c r="V44" s="22"/>
      <c r="W44" s="22">
        <v>1587248</v>
      </c>
      <c r="X44" s="22"/>
      <c r="Y44" s="22">
        <v>1587248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219813</v>
      </c>
      <c r="D45" s="20"/>
      <c r="E45" s="21">
        <v>269157</v>
      </c>
      <c r="F45" s="22">
        <v>269157</v>
      </c>
      <c r="G45" s="22"/>
      <c r="H45" s="22">
        <v>9928</v>
      </c>
      <c r="I45" s="22">
        <v>4467</v>
      </c>
      <c r="J45" s="22">
        <v>14395</v>
      </c>
      <c r="K45" s="22">
        <v>5532</v>
      </c>
      <c r="L45" s="22">
        <v>6317</v>
      </c>
      <c r="M45" s="22">
        <v>4630</v>
      </c>
      <c r="N45" s="22">
        <v>16479</v>
      </c>
      <c r="O45" s="22"/>
      <c r="P45" s="22"/>
      <c r="Q45" s="22"/>
      <c r="R45" s="22"/>
      <c r="S45" s="22"/>
      <c r="T45" s="22"/>
      <c r="U45" s="22"/>
      <c r="V45" s="22"/>
      <c r="W45" s="22">
        <v>30874</v>
      </c>
      <c r="X45" s="22">
        <v>134580</v>
      </c>
      <c r="Y45" s="22">
        <v>-103706</v>
      </c>
      <c r="Z45" s="23">
        <v>-77.058998365284594</v>
      </c>
      <c r="AA45" s="20">
        <v>269157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32474410</v>
      </c>
      <c r="D48" s="29">
        <f t="shared" ref="D48:Y48" si="1">SUM(D35:D47)</f>
        <v>0</v>
      </c>
      <c r="E48" s="30">
        <f t="shared" si="1"/>
        <v>28897295</v>
      </c>
      <c r="F48" s="31">
        <f t="shared" si="1"/>
        <v>28897295</v>
      </c>
      <c r="G48" s="31">
        <f t="shared" si="1"/>
        <v>597454</v>
      </c>
      <c r="H48" s="31">
        <f t="shared" si="1"/>
        <v>2667822</v>
      </c>
      <c r="I48" s="31">
        <f t="shared" si="1"/>
        <v>2187113</v>
      </c>
      <c r="J48" s="31">
        <f t="shared" si="1"/>
        <v>5452389</v>
      </c>
      <c r="K48" s="31">
        <f t="shared" si="1"/>
        <v>3071092</v>
      </c>
      <c r="L48" s="31">
        <f t="shared" si="1"/>
        <v>2213284</v>
      </c>
      <c r="M48" s="31">
        <f t="shared" si="1"/>
        <v>4082853</v>
      </c>
      <c r="N48" s="31">
        <f t="shared" si="1"/>
        <v>9367229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14819618</v>
      </c>
      <c r="X48" s="31">
        <f t="shared" si="1"/>
        <v>14448654</v>
      </c>
      <c r="Y48" s="31">
        <f t="shared" si="1"/>
        <v>370964</v>
      </c>
      <c r="Z48" s="32">
        <f>+IF(X48&lt;&gt;0,+(Y48/X48)*100,0)</f>
        <v>2.5674640696635134</v>
      </c>
      <c r="AA48" s="29">
        <f>SUM(AA35:AA47)</f>
        <v>28897295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-21640663</v>
      </c>
      <c r="D49" s="39">
        <f t="shared" si="2"/>
        <v>0</v>
      </c>
      <c r="E49" s="40">
        <f t="shared" si="2"/>
        <v>-17168725</v>
      </c>
      <c r="F49" s="41">
        <f t="shared" si="2"/>
        <v>-17168725</v>
      </c>
      <c r="G49" s="41">
        <f t="shared" si="2"/>
        <v>1011332</v>
      </c>
      <c r="H49" s="41">
        <f t="shared" si="2"/>
        <v>-3035169</v>
      </c>
      <c r="I49" s="41">
        <f t="shared" si="2"/>
        <v>-1512905</v>
      </c>
      <c r="J49" s="41">
        <f t="shared" si="2"/>
        <v>-3536742</v>
      </c>
      <c r="K49" s="41">
        <f t="shared" si="2"/>
        <v>-293474</v>
      </c>
      <c r="L49" s="41">
        <f t="shared" si="2"/>
        <v>-1552917</v>
      </c>
      <c r="M49" s="41">
        <f t="shared" si="2"/>
        <v>-3476310</v>
      </c>
      <c r="N49" s="41">
        <f t="shared" si="2"/>
        <v>-5322701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-8859443</v>
      </c>
      <c r="X49" s="41">
        <f t="shared" si="2"/>
        <v>-8584374</v>
      </c>
      <c r="Y49" s="41">
        <f t="shared" si="2"/>
        <v>-275069</v>
      </c>
      <c r="Z49" s="42">
        <f>+IF(X49&lt;&gt;0,+(Y49/X49)*100,0)</f>
        <v>3.2042988807337607</v>
      </c>
      <c r="AA49" s="39">
        <f>+AA33-AA48</f>
        <v>-17168725</v>
      </c>
    </row>
    <row r="50" spans="1:27" x14ac:dyDescent="0.25">
      <c r="A50" s="43" t="s">
        <v>75</v>
      </c>
      <c r="B50" s="15" t="s">
        <v>32</v>
      </c>
      <c r="C50" s="20">
        <v>22194363</v>
      </c>
      <c r="D50" s="20"/>
      <c r="E50" s="21">
        <v>18440000</v>
      </c>
      <c r="F50" s="22">
        <v>18440000</v>
      </c>
      <c r="G50" s="22"/>
      <c r="H50" s="22">
        <v>835935</v>
      </c>
      <c r="I50" s="22"/>
      <c r="J50" s="22">
        <v>835935</v>
      </c>
      <c r="K50" s="22">
        <v>12144629</v>
      </c>
      <c r="L50" s="22">
        <v>-11322223</v>
      </c>
      <c r="M50" s="22">
        <v>82821</v>
      </c>
      <c r="N50" s="22">
        <v>905227</v>
      </c>
      <c r="O50" s="22"/>
      <c r="P50" s="22"/>
      <c r="Q50" s="22"/>
      <c r="R50" s="22"/>
      <c r="S50" s="22"/>
      <c r="T50" s="22"/>
      <c r="U50" s="22"/>
      <c r="V50" s="22"/>
      <c r="W50" s="22">
        <v>1741162</v>
      </c>
      <c r="X50" s="22">
        <v>9220002</v>
      </c>
      <c r="Y50" s="22">
        <v>-7478840</v>
      </c>
      <c r="Z50" s="23">
        <v>-81.115383705990524</v>
      </c>
      <c r="AA50" s="20">
        <v>18440000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553700</v>
      </c>
      <c r="D52" s="48">
        <f t="shared" si="3"/>
        <v>0</v>
      </c>
      <c r="E52" s="49">
        <f t="shared" si="3"/>
        <v>1271275</v>
      </c>
      <c r="F52" s="50">
        <f t="shared" si="3"/>
        <v>1271275</v>
      </c>
      <c r="G52" s="50">
        <f t="shared" si="3"/>
        <v>1011332</v>
      </c>
      <c r="H52" s="50">
        <f t="shared" si="3"/>
        <v>-2199234</v>
      </c>
      <c r="I52" s="50">
        <f t="shared" si="3"/>
        <v>-1512905</v>
      </c>
      <c r="J52" s="50">
        <f t="shared" si="3"/>
        <v>-2700807</v>
      </c>
      <c r="K52" s="50">
        <f t="shared" si="3"/>
        <v>11851155</v>
      </c>
      <c r="L52" s="50">
        <f t="shared" si="3"/>
        <v>-12875140</v>
      </c>
      <c r="M52" s="50">
        <f t="shared" si="3"/>
        <v>-3393489</v>
      </c>
      <c r="N52" s="50">
        <f t="shared" si="3"/>
        <v>-4417474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-7118281</v>
      </c>
      <c r="X52" s="50">
        <f t="shared" si="3"/>
        <v>635628</v>
      </c>
      <c r="Y52" s="50">
        <f t="shared" si="3"/>
        <v>-7753909</v>
      </c>
      <c r="Z52" s="51">
        <f>+IF(X52&lt;&gt;0,+(Y52/X52)*100,0)</f>
        <v>-1219.8815974123229</v>
      </c>
      <c r="AA52" s="48">
        <f>SUM(AA49:AA51)</f>
        <v>1271275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553700</v>
      </c>
      <c r="D54" s="54">
        <f>+D52-D53</f>
        <v>0</v>
      </c>
      <c r="E54" s="55">
        <f t="shared" si="4"/>
        <v>1271275</v>
      </c>
      <c r="F54" s="56">
        <f t="shared" si="4"/>
        <v>1271275</v>
      </c>
      <c r="G54" s="56">
        <f t="shared" si="4"/>
        <v>1011332</v>
      </c>
      <c r="H54" s="56">
        <f t="shared" si="4"/>
        <v>-2199234</v>
      </c>
      <c r="I54" s="56">
        <f t="shared" si="4"/>
        <v>-1512905</v>
      </c>
      <c r="J54" s="56">
        <f t="shared" si="4"/>
        <v>-2700807</v>
      </c>
      <c r="K54" s="56">
        <f t="shared" si="4"/>
        <v>11851155</v>
      </c>
      <c r="L54" s="56">
        <f t="shared" si="4"/>
        <v>-12875140</v>
      </c>
      <c r="M54" s="56">
        <f t="shared" si="4"/>
        <v>-3393489</v>
      </c>
      <c r="N54" s="56">
        <f t="shared" si="4"/>
        <v>-4417474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-7118281</v>
      </c>
      <c r="X54" s="56">
        <f t="shared" si="4"/>
        <v>635628</v>
      </c>
      <c r="Y54" s="56">
        <f t="shared" si="4"/>
        <v>-7753909</v>
      </c>
      <c r="Z54" s="57">
        <f>+IF(X54&lt;&gt;0,+(Y54/X54)*100,0)</f>
        <v>-1219.8815974123229</v>
      </c>
      <c r="AA54" s="54">
        <f>+AA52-AA53</f>
        <v>1271275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553700</v>
      </c>
      <c r="D57" s="48">
        <f>SUM(D54:D56)</f>
        <v>0</v>
      </c>
      <c r="E57" s="49">
        <f t="shared" si="5"/>
        <v>1271275</v>
      </c>
      <c r="F57" s="50">
        <f t="shared" si="5"/>
        <v>1271275</v>
      </c>
      <c r="G57" s="50">
        <f t="shared" si="5"/>
        <v>1011332</v>
      </c>
      <c r="H57" s="50">
        <f t="shared" si="5"/>
        <v>-2199234</v>
      </c>
      <c r="I57" s="50">
        <f t="shared" si="5"/>
        <v>-1512905</v>
      </c>
      <c r="J57" s="50">
        <f t="shared" si="5"/>
        <v>-2700807</v>
      </c>
      <c r="K57" s="50">
        <f t="shared" si="5"/>
        <v>11851155</v>
      </c>
      <c r="L57" s="50">
        <f t="shared" si="5"/>
        <v>-12875140</v>
      </c>
      <c r="M57" s="50">
        <f t="shared" si="5"/>
        <v>-3393489</v>
      </c>
      <c r="N57" s="50">
        <f t="shared" si="5"/>
        <v>-4417474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-7118281</v>
      </c>
      <c r="X57" s="50">
        <f t="shared" si="5"/>
        <v>635628</v>
      </c>
      <c r="Y57" s="50">
        <f t="shared" si="5"/>
        <v>-7753909</v>
      </c>
      <c r="Z57" s="51">
        <f>+IF(X57&lt;&gt;0,+(Y57/X57)*100,0)</f>
        <v>-1219.8815974123229</v>
      </c>
      <c r="AA57" s="48">
        <f>SUM(AA54:AA56)</f>
        <v>1271275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553700</v>
      </c>
      <c r="D60" s="65">
        <f>SUM(D57:D59)</f>
        <v>0</v>
      </c>
      <c r="E60" s="66">
        <f t="shared" si="6"/>
        <v>1271275</v>
      </c>
      <c r="F60" s="67">
        <f t="shared" si="6"/>
        <v>1271275</v>
      </c>
      <c r="G60" s="67">
        <f t="shared" si="6"/>
        <v>1011332</v>
      </c>
      <c r="H60" s="67">
        <f t="shared" si="6"/>
        <v>-2199234</v>
      </c>
      <c r="I60" s="67">
        <f t="shared" si="6"/>
        <v>-1512905</v>
      </c>
      <c r="J60" s="67">
        <f t="shared" si="6"/>
        <v>-2700807</v>
      </c>
      <c r="K60" s="67">
        <f t="shared" si="6"/>
        <v>11851155</v>
      </c>
      <c r="L60" s="67">
        <f t="shared" si="6"/>
        <v>-12875140</v>
      </c>
      <c r="M60" s="67">
        <f t="shared" si="6"/>
        <v>-3393489</v>
      </c>
      <c r="N60" s="67">
        <f t="shared" si="6"/>
        <v>-4417474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-7118281</v>
      </c>
      <c r="X60" s="67">
        <f t="shared" si="6"/>
        <v>635628</v>
      </c>
      <c r="Y60" s="67">
        <f t="shared" si="6"/>
        <v>-7753909</v>
      </c>
      <c r="Z60" s="68">
        <f>+IF(X60&lt;&gt;0,+(Y60/X60)*100,0)</f>
        <v>-1219.8815974123229</v>
      </c>
      <c r="AA60" s="65">
        <f>SUM(AA57:AA59)</f>
        <v>1271275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519934679</v>
      </c>
      <c r="D7" s="20"/>
      <c r="E7" s="21">
        <v>633687116</v>
      </c>
      <c r="F7" s="22">
        <v>633687116</v>
      </c>
      <c r="G7" s="22">
        <v>46773057</v>
      </c>
      <c r="H7" s="22">
        <v>45685381</v>
      </c>
      <c r="I7" s="22">
        <v>47426553</v>
      </c>
      <c r="J7" s="22">
        <v>139884991</v>
      </c>
      <c r="K7" s="22">
        <v>53989930</v>
      </c>
      <c r="L7" s="22">
        <v>42471298</v>
      </c>
      <c r="M7" s="22">
        <v>49068041</v>
      </c>
      <c r="N7" s="22">
        <v>145529269</v>
      </c>
      <c r="O7" s="22"/>
      <c r="P7" s="22"/>
      <c r="Q7" s="22"/>
      <c r="R7" s="22"/>
      <c r="S7" s="22"/>
      <c r="T7" s="22"/>
      <c r="U7" s="22"/>
      <c r="V7" s="22"/>
      <c r="W7" s="22">
        <v>285414260</v>
      </c>
      <c r="X7" s="22">
        <v>316843542</v>
      </c>
      <c r="Y7" s="22">
        <v>-31429282</v>
      </c>
      <c r="Z7" s="23">
        <v>-9.9194958501000485</v>
      </c>
      <c r="AA7" s="20">
        <v>633687116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259656722</v>
      </c>
      <c r="D13" s="20"/>
      <c r="E13" s="21">
        <v>230000201</v>
      </c>
      <c r="F13" s="22">
        <v>230000201</v>
      </c>
      <c r="G13" s="22">
        <v>19999856</v>
      </c>
      <c r="H13" s="22">
        <v>19716173</v>
      </c>
      <c r="I13" s="22">
        <v>19952946</v>
      </c>
      <c r="J13" s="22">
        <v>59668975</v>
      </c>
      <c r="K13" s="22">
        <v>20344061</v>
      </c>
      <c r="L13" s="22">
        <v>21327867</v>
      </c>
      <c r="M13" s="22">
        <v>21746330</v>
      </c>
      <c r="N13" s="22">
        <v>63418258</v>
      </c>
      <c r="O13" s="22"/>
      <c r="P13" s="22"/>
      <c r="Q13" s="22"/>
      <c r="R13" s="22"/>
      <c r="S13" s="22"/>
      <c r="T13" s="22"/>
      <c r="U13" s="22"/>
      <c r="V13" s="22"/>
      <c r="W13" s="22">
        <v>123087233</v>
      </c>
      <c r="X13" s="22">
        <v>115000098</v>
      </c>
      <c r="Y13" s="22">
        <v>8087135</v>
      </c>
      <c r="Z13" s="23">
        <v>7.0322853116177351</v>
      </c>
      <c r="AA13" s="20">
        <v>230000201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>
        <v>6402</v>
      </c>
      <c r="H20" s="22">
        <v>27540</v>
      </c>
      <c r="I20" s="22">
        <v>26113</v>
      </c>
      <c r="J20" s="22">
        <v>60055</v>
      </c>
      <c r="K20" s="22">
        <v>17019</v>
      </c>
      <c r="L20" s="22">
        <v>36270</v>
      </c>
      <c r="M20" s="22">
        <v>8797</v>
      </c>
      <c r="N20" s="22">
        <v>62086</v>
      </c>
      <c r="O20" s="22"/>
      <c r="P20" s="22"/>
      <c r="Q20" s="22"/>
      <c r="R20" s="22"/>
      <c r="S20" s="22"/>
      <c r="T20" s="22"/>
      <c r="U20" s="22"/>
      <c r="V20" s="22"/>
      <c r="W20" s="22">
        <v>122141</v>
      </c>
      <c r="X20" s="22"/>
      <c r="Y20" s="22">
        <v>122141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779591401</v>
      </c>
      <c r="D33" s="29">
        <f t="shared" ref="D33:Y33" si="0">SUM(D6:D32)</f>
        <v>0</v>
      </c>
      <c r="E33" s="30">
        <f t="shared" si="0"/>
        <v>863687317</v>
      </c>
      <c r="F33" s="31">
        <f t="shared" si="0"/>
        <v>863687317</v>
      </c>
      <c r="G33" s="31">
        <f t="shared" si="0"/>
        <v>66779315</v>
      </c>
      <c r="H33" s="31">
        <f t="shared" si="0"/>
        <v>65429094</v>
      </c>
      <c r="I33" s="31">
        <f t="shared" si="0"/>
        <v>67405612</v>
      </c>
      <c r="J33" s="31">
        <f t="shared" si="0"/>
        <v>199614021</v>
      </c>
      <c r="K33" s="31">
        <f t="shared" si="0"/>
        <v>74351010</v>
      </c>
      <c r="L33" s="31">
        <f t="shared" si="0"/>
        <v>63835435</v>
      </c>
      <c r="M33" s="31">
        <f t="shared" si="0"/>
        <v>70823168</v>
      </c>
      <c r="N33" s="31">
        <f t="shared" si="0"/>
        <v>209009613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408623634</v>
      </c>
      <c r="X33" s="31">
        <f t="shared" si="0"/>
        <v>431843640</v>
      </c>
      <c r="Y33" s="31">
        <f t="shared" si="0"/>
        <v>-23220006</v>
      </c>
      <c r="Z33" s="32">
        <f>+IF(X33&lt;&gt;0,+(Y33/X33)*100,0)</f>
        <v>-5.3769475451809363</v>
      </c>
      <c r="AA33" s="29">
        <f>SUM(AA6:AA32)</f>
        <v>863687317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82857146</v>
      </c>
      <c r="D35" s="20"/>
      <c r="E35" s="21">
        <v>61405739</v>
      </c>
      <c r="F35" s="22">
        <v>61405739</v>
      </c>
      <c r="G35" s="22">
        <v>7273364</v>
      </c>
      <c r="H35" s="22">
        <v>6104479</v>
      </c>
      <c r="I35" s="22">
        <v>6258488</v>
      </c>
      <c r="J35" s="22">
        <v>19636331</v>
      </c>
      <c r="K35" s="22">
        <v>6641271</v>
      </c>
      <c r="L35" s="22">
        <v>6502846</v>
      </c>
      <c r="M35" s="22">
        <v>6538528</v>
      </c>
      <c r="N35" s="22">
        <v>19682645</v>
      </c>
      <c r="O35" s="22"/>
      <c r="P35" s="22"/>
      <c r="Q35" s="22"/>
      <c r="R35" s="22"/>
      <c r="S35" s="22"/>
      <c r="T35" s="22"/>
      <c r="U35" s="22"/>
      <c r="V35" s="22"/>
      <c r="W35" s="22">
        <v>39318976</v>
      </c>
      <c r="X35" s="22">
        <v>30703038</v>
      </c>
      <c r="Y35" s="22">
        <v>8615938</v>
      </c>
      <c r="Z35" s="23">
        <v>28.062167659109171</v>
      </c>
      <c r="AA35" s="20">
        <v>61405739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796688852</v>
      </c>
      <c r="D38" s="20"/>
      <c r="E38" s="21">
        <v>1054155284</v>
      </c>
      <c r="F38" s="22">
        <v>1054155284</v>
      </c>
      <c r="G38" s="22">
        <v>34861304</v>
      </c>
      <c r="H38" s="22">
        <v>41484307</v>
      </c>
      <c r="I38" s="22">
        <v>39977131</v>
      </c>
      <c r="J38" s="22">
        <v>116322742</v>
      </c>
      <c r="K38" s="22">
        <v>41702065</v>
      </c>
      <c r="L38" s="22">
        <v>42376149</v>
      </c>
      <c r="M38" s="22">
        <v>29901773</v>
      </c>
      <c r="N38" s="22">
        <v>113979987</v>
      </c>
      <c r="O38" s="22"/>
      <c r="P38" s="22"/>
      <c r="Q38" s="22"/>
      <c r="R38" s="22"/>
      <c r="S38" s="22"/>
      <c r="T38" s="22"/>
      <c r="U38" s="22"/>
      <c r="V38" s="22"/>
      <c r="W38" s="22">
        <v>230302729</v>
      </c>
      <c r="X38" s="22">
        <v>527077650</v>
      </c>
      <c r="Y38" s="22">
        <v>-296774921</v>
      </c>
      <c r="Z38" s="23">
        <v>-56.305730474437688</v>
      </c>
      <c r="AA38" s="20">
        <v>1054155284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150000000</v>
      </c>
      <c r="F39" s="22">
        <v>150000000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75000000</v>
      </c>
      <c r="Y39" s="22">
        <v>-75000000</v>
      </c>
      <c r="Z39" s="23">
        <v>-100</v>
      </c>
      <c r="AA39" s="20">
        <v>150000000</v>
      </c>
    </row>
    <row r="40" spans="1:27" x14ac:dyDescent="0.25">
      <c r="A40" s="19" t="s">
        <v>66</v>
      </c>
      <c r="B40" s="15" t="s">
        <v>32</v>
      </c>
      <c r="C40" s="20">
        <v>41163217</v>
      </c>
      <c r="D40" s="20"/>
      <c r="E40" s="21">
        <v>26625510</v>
      </c>
      <c r="F40" s="22">
        <v>26625510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13312764</v>
      </c>
      <c r="Y40" s="22">
        <v>-13312764</v>
      </c>
      <c r="Z40" s="23">
        <v>-100</v>
      </c>
      <c r="AA40" s="20">
        <v>26625510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2469286</v>
      </c>
      <c r="D42" s="20"/>
      <c r="E42" s="21">
        <v>6741600</v>
      </c>
      <c r="F42" s="22">
        <v>6741600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3370806</v>
      </c>
      <c r="Y42" s="22">
        <v>-3370806</v>
      </c>
      <c r="Z42" s="23">
        <v>-100</v>
      </c>
      <c r="AA42" s="20">
        <v>6741600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695403431</v>
      </c>
      <c r="D44" s="20"/>
      <c r="E44" s="21">
        <v>76919905</v>
      </c>
      <c r="F44" s="22">
        <v>76919905</v>
      </c>
      <c r="G44" s="22">
        <v>56075</v>
      </c>
      <c r="H44" s="22">
        <v>-105399583</v>
      </c>
      <c r="I44" s="22">
        <v>405853</v>
      </c>
      <c r="J44" s="22">
        <v>-104937655</v>
      </c>
      <c r="K44" s="22">
        <v>167775</v>
      </c>
      <c r="L44" s="22">
        <v>-44596</v>
      </c>
      <c r="M44" s="22">
        <v>-6335</v>
      </c>
      <c r="N44" s="22">
        <v>116844</v>
      </c>
      <c r="O44" s="22"/>
      <c r="P44" s="22"/>
      <c r="Q44" s="22"/>
      <c r="R44" s="22"/>
      <c r="S44" s="22"/>
      <c r="T44" s="22"/>
      <c r="U44" s="22"/>
      <c r="V44" s="22"/>
      <c r="W44" s="22">
        <v>-104820811</v>
      </c>
      <c r="X44" s="22">
        <v>38459958</v>
      </c>
      <c r="Y44" s="22">
        <v>-143280769</v>
      </c>
      <c r="Z44" s="23">
        <v>-372.54530803179767</v>
      </c>
      <c r="AA44" s="20">
        <v>76919905</v>
      </c>
    </row>
    <row r="45" spans="1:27" x14ac:dyDescent="0.25">
      <c r="A45" s="19" t="s">
        <v>70</v>
      </c>
      <c r="B45" s="15" t="s">
        <v>32</v>
      </c>
      <c r="C45" s="20">
        <v>6114715</v>
      </c>
      <c r="D45" s="20"/>
      <c r="E45" s="21">
        <v>15439492</v>
      </c>
      <c r="F45" s="22">
        <v>15439492</v>
      </c>
      <c r="G45" s="22">
        <v>451798</v>
      </c>
      <c r="H45" s="22">
        <v>51232</v>
      </c>
      <c r="I45" s="22">
        <v>306208</v>
      </c>
      <c r="J45" s="22">
        <v>809238</v>
      </c>
      <c r="K45" s="22">
        <v>300765</v>
      </c>
      <c r="L45" s="22">
        <v>55192</v>
      </c>
      <c r="M45" s="22">
        <v>3302444</v>
      </c>
      <c r="N45" s="22">
        <v>3658401</v>
      </c>
      <c r="O45" s="22"/>
      <c r="P45" s="22"/>
      <c r="Q45" s="22"/>
      <c r="R45" s="22"/>
      <c r="S45" s="22"/>
      <c r="T45" s="22"/>
      <c r="U45" s="22"/>
      <c r="V45" s="22"/>
      <c r="W45" s="22">
        <v>4467639</v>
      </c>
      <c r="X45" s="22">
        <v>7719762</v>
      </c>
      <c r="Y45" s="22">
        <v>-3252123</v>
      </c>
      <c r="Z45" s="23">
        <v>-42.127244337325429</v>
      </c>
      <c r="AA45" s="20">
        <v>15439492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-65626828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1559069819</v>
      </c>
      <c r="D48" s="29">
        <f t="shared" ref="D48:Y48" si="1">SUM(D35:D47)</f>
        <v>0</v>
      </c>
      <c r="E48" s="30">
        <f t="shared" si="1"/>
        <v>1391287530</v>
      </c>
      <c r="F48" s="31">
        <f t="shared" si="1"/>
        <v>1391287530</v>
      </c>
      <c r="G48" s="31">
        <f t="shared" si="1"/>
        <v>42642541</v>
      </c>
      <c r="H48" s="31">
        <f t="shared" si="1"/>
        <v>-57759565</v>
      </c>
      <c r="I48" s="31">
        <f t="shared" si="1"/>
        <v>46947680</v>
      </c>
      <c r="J48" s="31">
        <f t="shared" si="1"/>
        <v>31830656</v>
      </c>
      <c r="K48" s="31">
        <f t="shared" si="1"/>
        <v>48811876</v>
      </c>
      <c r="L48" s="31">
        <f t="shared" si="1"/>
        <v>48889591</v>
      </c>
      <c r="M48" s="31">
        <f t="shared" si="1"/>
        <v>39736410</v>
      </c>
      <c r="N48" s="31">
        <f t="shared" si="1"/>
        <v>137437877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169268533</v>
      </c>
      <c r="X48" s="31">
        <f t="shared" si="1"/>
        <v>695643978</v>
      </c>
      <c r="Y48" s="31">
        <f t="shared" si="1"/>
        <v>-526375445</v>
      </c>
      <c r="Z48" s="32">
        <f>+IF(X48&lt;&gt;0,+(Y48/X48)*100,0)</f>
        <v>-75.667361703230327</v>
      </c>
      <c r="AA48" s="29">
        <f>SUM(AA35:AA47)</f>
        <v>1391287530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-779478418</v>
      </c>
      <c r="D49" s="39">
        <f t="shared" si="2"/>
        <v>0</v>
      </c>
      <c r="E49" s="40">
        <f t="shared" si="2"/>
        <v>-527600213</v>
      </c>
      <c r="F49" s="41">
        <f t="shared" si="2"/>
        <v>-527600213</v>
      </c>
      <c r="G49" s="41">
        <f t="shared" si="2"/>
        <v>24136774</v>
      </c>
      <c r="H49" s="41">
        <f t="shared" si="2"/>
        <v>123188659</v>
      </c>
      <c r="I49" s="41">
        <f t="shared" si="2"/>
        <v>20457932</v>
      </c>
      <c r="J49" s="41">
        <f t="shared" si="2"/>
        <v>167783365</v>
      </c>
      <c r="K49" s="41">
        <f t="shared" si="2"/>
        <v>25539134</v>
      </c>
      <c r="L49" s="41">
        <f t="shared" si="2"/>
        <v>14945844</v>
      </c>
      <c r="M49" s="41">
        <f t="shared" si="2"/>
        <v>31086758</v>
      </c>
      <c r="N49" s="41">
        <f t="shared" si="2"/>
        <v>71571736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239355101</v>
      </c>
      <c r="X49" s="41">
        <f t="shared" si="2"/>
        <v>-263800338</v>
      </c>
      <c r="Y49" s="41">
        <f t="shared" si="2"/>
        <v>503155439</v>
      </c>
      <c r="Z49" s="42">
        <f>+IF(X49&lt;&gt;0,+(Y49/X49)*100,0)</f>
        <v>-190.73343226724751</v>
      </c>
      <c r="AA49" s="39">
        <f>+AA33-AA48</f>
        <v>-527600213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-779478418</v>
      </c>
      <c r="D52" s="48">
        <f t="shared" si="3"/>
        <v>0</v>
      </c>
      <c r="E52" s="49">
        <f t="shared" si="3"/>
        <v>-527600213</v>
      </c>
      <c r="F52" s="50">
        <f t="shared" si="3"/>
        <v>-527600213</v>
      </c>
      <c r="G52" s="50">
        <f t="shared" si="3"/>
        <v>24136774</v>
      </c>
      <c r="H52" s="50">
        <f t="shared" si="3"/>
        <v>123188659</v>
      </c>
      <c r="I52" s="50">
        <f t="shared" si="3"/>
        <v>20457932</v>
      </c>
      <c r="J52" s="50">
        <f t="shared" si="3"/>
        <v>167783365</v>
      </c>
      <c r="K52" s="50">
        <f t="shared" si="3"/>
        <v>25539134</v>
      </c>
      <c r="L52" s="50">
        <f t="shared" si="3"/>
        <v>14945844</v>
      </c>
      <c r="M52" s="50">
        <f t="shared" si="3"/>
        <v>31086758</v>
      </c>
      <c r="N52" s="50">
        <f t="shared" si="3"/>
        <v>71571736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239355101</v>
      </c>
      <c r="X52" s="50">
        <f t="shared" si="3"/>
        <v>-263800338</v>
      </c>
      <c r="Y52" s="50">
        <f t="shared" si="3"/>
        <v>503155439</v>
      </c>
      <c r="Z52" s="51">
        <f>+IF(X52&lt;&gt;0,+(Y52/X52)*100,0)</f>
        <v>-190.73343226724751</v>
      </c>
      <c r="AA52" s="48">
        <f>SUM(AA49:AA51)</f>
        <v>-527600213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-779478418</v>
      </c>
      <c r="D54" s="54">
        <f>+D52-D53</f>
        <v>0</v>
      </c>
      <c r="E54" s="55">
        <f t="shared" si="4"/>
        <v>-527600213</v>
      </c>
      <c r="F54" s="56">
        <f t="shared" si="4"/>
        <v>-527600213</v>
      </c>
      <c r="G54" s="56">
        <f t="shared" si="4"/>
        <v>24136774</v>
      </c>
      <c r="H54" s="56">
        <f t="shared" si="4"/>
        <v>123188659</v>
      </c>
      <c r="I54" s="56">
        <f t="shared" si="4"/>
        <v>20457932</v>
      </c>
      <c r="J54" s="56">
        <f t="shared" si="4"/>
        <v>167783365</v>
      </c>
      <c r="K54" s="56">
        <f t="shared" si="4"/>
        <v>25539134</v>
      </c>
      <c r="L54" s="56">
        <f t="shared" si="4"/>
        <v>14945844</v>
      </c>
      <c r="M54" s="56">
        <f t="shared" si="4"/>
        <v>31086758</v>
      </c>
      <c r="N54" s="56">
        <f t="shared" si="4"/>
        <v>71571736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239355101</v>
      </c>
      <c r="X54" s="56">
        <f t="shared" si="4"/>
        <v>-263800338</v>
      </c>
      <c r="Y54" s="56">
        <f t="shared" si="4"/>
        <v>503155439</v>
      </c>
      <c r="Z54" s="57">
        <f>+IF(X54&lt;&gt;0,+(Y54/X54)*100,0)</f>
        <v>-190.73343226724751</v>
      </c>
      <c r="AA54" s="54">
        <f>+AA52-AA53</f>
        <v>-527600213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-779478418</v>
      </c>
      <c r="D57" s="48">
        <f>SUM(D54:D56)</f>
        <v>0</v>
      </c>
      <c r="E57" s="49">
        <f t="shared" si="5"/>
        <v>-527600213</v>
      </c>
      <c r="F57" s="50">
        <f t="shared" si="5"/>
        <v>-527600213</v>
      </c>
      <c r="G57" s="50">
        <f t="shared" si="5"/>
        <v>24136774</v>
      </c>
      <c r="H57" s="50">
        <f t="shared" si="5"/>
        <v>123188659</v>
      </c>
      <c r="I57" s="50">
        <f t="shared" si="5"/>
        <v>20457932</v>
      </c>
      <c r="J57" s="50">
        <f t="shared" si="5"/>
        <v>167783365</v>
      </c>
      <c r="K57" s="50">
        <f t="shared" si="5"/>
        <v>25539134</v>
      </c>
      <c r="L57" s="50">
        <f t="shared" si="5"/>
        <v>14945844</v>
      </c>
      <c r="M57" s="50">
        <f t="shared" si="5"/>
        <v>31086758</v>
      </c>
      <c r="N57" s="50">
        <f t="shared" si="5"/>
        <v>71571736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239355101</v>
      </c>
      <c r="X57" s="50">
        <f t="shared" si="5"/>
        <v>-263800338</v>
      </c>
      <c r="Y57" s="50">
        <f t="shared" si="5"/>
        <v>503155439</v>
      </c>
      <c r="Z57" s="51">
        <f>+IF(X57&lt;&gt;0,+(Y57/X57)*100,0)</f>
        <v>-190.73343226724751</v>
      </c>
      <c r="AA57" s="48">
        <f>SUM(AA54:AA56)</f>
        <v>-527600213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-779478418</v>
      </c>
      <c r="D60" s="65">
        <f>SUM(D57:D59)</f>
        <v>0</v>
      </c>
      <c r="E60" s="66">
        <f t="shared" si="6"/>
        <v>-527600213</v>
      </c>
      <c r="F60" s="67">
        <f t="shared" si="6"/>
        <v>-527600213</v>
      </c>
      <c r="G60" s="67">
        <f t="shared" si="6"/>
        <v>24136774</v>
      </c>
      <c r="H60" s="67">
        <f t="shared" si="6"/>
        <v>123188659</v>
      </c>
      <c r="I60" s="67">
        <f t="shared" si="6"/>
        <v>20457932</v>
      </c>
      <c r="J60" s="67">
        <f t="shared" si="6"/>
        <v>167783365</v>
      </c>
      <c r="K60" s="67">
        <f t="shared" si="6"/>
        <v>25539134</v>
      </c>
      <c r="L60" s="67">
        <f t="shared" si="6"/>
        <v>14945844</v>
      </c>
      <c r="M60" s="67">
        <f t="shared" si="6"/>
        <v>31086758</v>
      </c>
      <c r="N60" s="67">
        <f t="shared" si="6"/>
        <v>71571736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239355101</v>
      </c>
      <c r="X60" s="67">
        <f t="shared" si="6"/>
        <v>-263800338</v>
      </c>
      <c r="Y60" s="67">
        <f t="shared" si="6"/>
        <v>503155439</v>
      </c>
      <c r="Z60" s="68">
        <f>+IF(X60&lt;&gt;0,+(Y60/X60)*100,0)</f>
        <v>-190.73343226724751</v>
      </c>
      <c r="AA60" s="65">
        <f>SUM(AA57:AA59)</f>
        <v>-527600213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68098044</v>
      </c>
      <c r="D7" s="20"/>
      <c r="E7" s="21">
        <v>75272005</v>
      </c>
      <c r="F7" s="22">
        <v>75272005</v>
      </c>
      <c r="G7" s="22">
        <v>5458665</v>
      </c>
      <c r="H7" s="22">
        <v>5793285</v>
      </c>
      <c r="I7" s="22">
        <v>6231217</v>
      </c>
      <c r="J7" s="22">
        <v>17483167</v>
      </c>
      <c r="K7" s="22">
        <v>7156943</v>
      </c>
      <c r="L7" s="22">
        <v>4710808</v>
      </c>
      <c r="M7" s="22">
        <v>8625413</v>
      </c>
      <c r="N7" s="22">
        <v>20493164</v>
      </c>
      <c r="O7" s="22"/>
      <c r="P7" s="22"/>
      <c r="Q7" s="22"/>
      <c r="R7" s="22"/>
      <c r="S7" s="22"/>
      <c r="T7" s="22"/>
      <c r="U7" s="22"/>
      <c r="V7" s="22"/>
      <c r="W7" s="22">
        <v>37976331</v>
      </c>
      <c r="X7" s="22">
        <v>37636003</v>
      </c>
      <c r="Y7" s="22">
        <v>340328</v>
      </c>
      <c r="Z7" s="23">
        <v>0.90426180484681118</v>
      </c>
      <c r="AA7" s="20">
        <v>75272005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123386</v>
      </c>
      <c r="J10" s="22">
        <v>123386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123386</v>
      </c>
      <c r="X10" s="22"/>
      <c r="Y10" s="22">
        <v>123386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9466154</v>
      </c>
      <c r="F13" s="22">
        <v>9466154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4733078</v>
      </c>
      <c r="Y13" s="22">
        <v>-4733078</v>
      </c>
      <c r="Z13" s="23">
        <v>-100</v>
      </c>
      <c r="AA13" s="20">
        <v>9466154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3560335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32663554</v>
      </c>
      <c r="D26" s="20"/>
      <c r="E26" s="21">
        <v>33776600</v>
      </c>
      <c r="F26" s="22">
        <v>33776600</v>
      </c>
      <c r="G26" s="22"/>
      <c r="H26" s="22"/>
      <c r="I26" s="22"/>
      <c r="J26" s="22"/>
      <c r="K26" s="22"/>
      <c r="L26" s="22"/>
      <c r="M26" s="22">
        <v>23609620</v>
      </c>
      <c r="N26" s="22">
        <v>23609620</v>
      </c>
      <c r="O26" s="22"/>
      <c r="P26" s="22"/>
      <c r="Q26" s="22"/>
      <c r="R26" s="22"/>
      <c r="S26" s="22"/>
      <c r="T26" s="22"/>
      <c r="U26" s="22"/>
      <c r="V26" s="22"/>
      <c r="W26" s="22">
        <v>23609620</v>
      </c>
      <c r="X26" s="22">
        <v>27021280</v>
      </c>
      <c r="Y26" s="22">
        <v>-3411660</v>
      </c>
      <c r="Z26" s="23">
        <v>-12.625826755801354</v>
      </c>
      <c r="AA26" s="20">
        <v>33776600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104321933</v>
      </c>
      <c r="D33" s="29">
        <f t="shared" ref="D33:Y33" si="0">SUM(D6:D32)</f>
        <v>0</v>
      </c>
      <c r="E33" s="30">
        <f t="shared" si="0"/>
        <v>118514759</v>
      </c>
      <c r="F33" s="31">
        <f t="shared" si="0"/>
        <v>118514759</v>
      </c>
      <c r="G33" s="31">
        <f t="shared" si="0"/>
        <v>5458665</v>
      </c>
      <c r="H33" s="31">
        <f t="shared" si="0"/>
        <v>5793285</v>
      </c>
      <c r="I33" s="31">
        <f t="shared" si="0"/>
        <v>6354603</v>
      </c>
      <c r="J33" s="31">
        <f t="shared" si="0"/>
        <v>17606553</v>
      </c>
      <c r="K33" s="31">
        <f t="shared" si="0"/>
        <v>7156943</v>
      </c>
      <c r="L33" s="31">
        <f t="shared" si="0"/>
        <v>4710808</v>
      </c>
      <c r="M33" s="31">
        <f t="shared" si="0"/>
        <v>32235033</v>
      </c>
      <c r="N33" s="31">
        <f t="shared" si="0"/>
        <v>44102784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61709337</v>
      </c>
      <c r="X33" s="31">
        <f t="shared" si="0"/>
        <v>69390361</v>
      </c>
      <c r="Y33" s="31">
        <f t="shared" si="0"/>
        <v>-7681024</v>
      </c>
      <c r="Z33" s="32">
        <f>+IF(X33&lt;&gt;0,+(Y33/X33)*100,0)</f>
        <v>-11.0692953449255</v>
      </c>
      <c r="AA33" s="29">
        <f>SUM(AA6:AA32)</f>
        <v>118514759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11950558</v>
      </c>
      <c r="D35" s="20"/>
      <c r="E35" s="21">
        <v>12047016</v>
      </c>
      <c r="F35" s="22">
        <v>12047016</v>
      </c>
      <c r="G35" s="22">
        <v>1174457</v>
      </c>
      <c r="H35" s="22">
        <v>891699</v>
      </c>
      <c r="I35" s="22">
        <v>906865</v>
      </c>
      <c r="J35" s="22">
        <v>2973021</v>
      </c>
      <c r="K35" s="22">
        <v>958492</v>
      </c>
      <c r="L35" s="22">
        <v>937013</v>
      </c>
      <c r="M35" s="22">
        <v>987883</v>
      </c>
      <c r="N35" s="22">
        <v>2883388</v>
      </c>
      <c r="O35" s="22"/>
      <c r="P35" s="22"/>
      <c r="Q35" s="22"/>
      <c r="R35" s="22"/>
      <c r="S35" s="22"/>
      <c r="T35" s="22"/>
      <c r="U35" s="22"/>
      <c r="V35" s="22"/>
      <c r="W35" s="22">
        <v>5856409</v>
      </c>
      <c r="X35" s="22">
        <v>6023508</v>
      </c>
      <c r="Y35" s="22">
        <v>-167099</v>
      </c>
      <c r="Z35" s="23">
        <v>-2.7741143532971151</v>
      </c>
      <c r="AA35" s="20">
        <v>12047016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-226308677</v>
      </c>
      <c r="D38" s="20"/>
      <c r="E38" s="21">
        <v>46645182</v>
      </c>
      <c r="F38" s="22">
        <v>46645182</v>
      </c>
      <c r="G38" s="22"/>
      <c r="H38" s="22">
        <v>4336577</v>
      </c>
      <c r="I38" s="22">
        <v>11020574</v>
      </c>
      <c r="J38" s="22">
        <v>15357151</v>
      </c>
      <c r="K38" s="22">
        <v>6654065</v>
      </c>
      <c r="L38" s="22">
        <v>8233718</v>
      </c>
      <c r="M38" s="22">
        <v>1313600</v>
      </c>
      <c r="N38" s="22">
        <v>16201383</v>
      </c>
      <c r="O38" s="22"/>
      <c r="P38" s="22"/>
      <c r="Q38" s="22"/>
      <c r="R38" s="22"/>
      <c r="S38" s="22"/>
      <c r="T38" s="22"/>
      <c r="U38" s="22"/>
      <c r="V38" s="22"/>
      <c r="W38" s="22">
        <v>31558534</v>
      </c>
      <c r="X38" s="22">
        <v>23322588</v>
      </c>
      <c r="Y38" s="22">
        <v>8235946</v>
      </c>
      <c r="Z38" s="23">
        <v>35.313173649510937</v>
      </c>
      <c r="AA38" s="20">
        <v>46645182</v>
      </c>
    </row>
    <row r="39" spans="1:27" x14ac:dyDescent="0.25">
      <c r="A39" s="19" t="s">
        <v>65</v>
      </c>
      <c r="B39" s="15" t="s">
        <v>32</v>
      </c>
      <c r="C39" s="20">
        <v>54665344</v>
      </c>
      <c r="D39" s="20"/>
      <c r="E39" s="21">
        <v>34912120</v>
      </c>
      <c r="F39" s="22">
        <v>34912120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17456062</v>
      </c>
      <c r="Y39" s="22">
        <v>-17456062</v>
      </c>
      <c r="Z39" s="23">
        <v>-100</v>
      </c>
      <c r="AA39" s="20">
        <v>34912120</v>
      </c>
    </row>
    <row r="40" spans="1:27" x14ac:dyDescent="0.25">
      <c r="A40" s="19" t="s">
        <v>66</v>
      </c>
      <c r="B40" s="15" t="s">
        <v>32</v>
      </c>
      <c r="C40" s="20">
        <v>5862884</v>
      </c>
      <c r="D40" s="20"/>
      <c r="E40" s="21">
        <v>4823000</v>
      </c>
      <c r="F40" s="22">
        <v>4823000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2411498</v>
      </c>
      <c r="Y40" s="22">
        <v>-2411498</v>
      </c>
      <c r="Z40" s="23">
        <v>-100</v>
      </c>
      <c r="AA40" s="20">
        <v>4823000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2000000</v>
      </c>
      <c r="F41" s="22">
        <v>2000000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999998</v>
      </c>
      <c r="Y41" s="22">
        <v>-999998</v>
      </c>
      <c r="Z41" s="23">
        <v>-100</v>
      </c>
      <c r="AA41" s="20">
        <v>2000000</v>
      </c>
    </row>
    <row r="42" spans="1:27" x14ac:dyDescent="0.25">
      <c r="A42" s="19" t="s">
        <v>67</v>
      </c>
      <c r="B42" s="15" t="s">
        <v>32</v>
      </c>
      <c r="C42" s="20">
        <v>2793637</v>
      </c>
      <c r="D42" s="20"/>
      <c r="E42" s="21">
        <v>2000000</v>
      </c>
      <c r="F42" s="22">
        <v>2000000</v>
      </c>
      <c r="G42" s="22">
        <v>249167</v>
      </c>
      <c r="H42" s="22">
        <v>249231</v>
      </c>
      <c r="I42" s="22"/>
      <c r="J42" s="22">
        <v>498398</v>
      </c>
      <c r="K42" s="22">
        <v>536768</v>
      </c>
      <c r="L42" s="22">
        <v>268320</v>
      </c>
      <c r="M42" s="22"/>
      <c r="N42" s="22">
        <v>805088</v>
      </c>
      <c r="O42" s="22"/>
      <c r="P42" s="22"/>
      <c r="Q42" s="22"/>
      <c r="R42" s="22"/>
      <c r="S42" s="22"/>
      <c r="T42" s="22"/>
      <c r="U42" s="22"/>
      <c r="V42" s="22"/>
      <c r="W42" s="22">
        <v>1303486</v>
      </c>
      <c r="X42" s="22">
        <v>990000</v>
      </c>
      <c r="Y42" s="22">
        <v>313486</v>
      </c>
      <c r="Z42" s="23">
        <v>31.665252525252523</v>
      </c>
      <c r="AA42" s="20">
        <v>2000000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>
        <v>67658</v>
      </c>
      <c r="L44" s="22">
        <v>143745</v>
      </c>
      <c r="M44" s="22"/>
      <c r="N44" s="22">
        <v>211403</v>
      </c>
      <c r="O44" s="22"/>
      <c r="P44" s="22"/>
      <c r="Q44" s="22"/>
      <c r="R44" s="22"/>
      <c r="S44" s="22"/>
      <c r="T44" s="22"/>
      <c r="U44" s="22"/>
      <c r="V44" s="22"/>
      <c r="W44" s="22">
        <v>211403</v>
      </c>
      <c r="X44" s="22"/>
      <c r="Y44" s="22">
        <v>211403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86250</v>
      </c>
      <c r="D45" s="20"/>
      <c r="E45" s="21">
        <v>91007</v>
      </c>
      <c r="F45" s="22">
        <v>91007</v>
      </c>
      <c r="G45" s="22">
        <v>9093</v>
      </c>
      <c r="H45" s="22">
        <v>6424</v>
      </c>
      <c r="I45" s="22">
        <v>6557</v>
      </c>
      <c r="J45" s="22">
        <v>22074</v>
      </c>
      <c r="K45" s="22">
        <v>7080</v>
      </c>
      <c r="L45" s="22">
        <v>6920</v>
      </c>
      <c r="M45" s="22">
        <v>7614</v>
      </c>
      <c r="N45" s="22">
        <v>21614</v>
      </c>
      <c r="O45" s="22"/>
      <c r="P45" s="22"/>
      <c r="Q45" s="22"/>
      <c r="R45" s="22"/>
      <c r="S45" s="22"/>
      <c r="T45" s="22"/>
      <c r="U45" s="22"/>
      <c r="V45" s="22"/>
      <c r="W45" s="22">
        <v>43688</v>
      </c>
      <c r="X45" s="22">
        <v>45509</v>
      </c>
      <c r="Y45" s="22">
        <v>-1821</v>
      </c>
      <c r="Z45" s="23">
        <v>-4.0014063152343491</v>
      </c>
      <c r="AA45" s="20">
        <v>91007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14175864</v>
      </c>
      <c r="F47" s="22">
        <v>14175864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7087932</v>
      </c>
      <c r="Y47" s="22">
        <v>-7087932</v>
      </c>
      <c r="Z47" s="23">
        <v>-100</v>
      </c>
      <c r="AA47" s="20">
        <v>14175864</v>
      </c>
    </row>
    <row r="48" spans="1:27" x14ac:dyDescent="0.25">
      <c r="A48" s="37" t="s">
        <v>73</v>
      </c>
      <c r="B48" s="28" t="s">
        <v>32</v>
      </c>
      <c r="C48" s="29">
        <f>SUM(C35:C47)</f>
        <v>-150950004</v>
      </c>
      <c r="D48" s="29">
        <f t="shared" ref="D48:Y48" si="1">SUM(D35:D47)</f>
        <v>0</v>
      </c>
      <c r="E48" s="30">
        <f t="shared" si="1"/>
        <v>116694189</v>
      </c>
      <c r="F48" s="31">
        <f t="shared" si="1"/>
        <v>116694189</v>
      </c>
      <c r="G48" s="31">
        <f t="shared" si="1"/>
        <v>1432717</v>
      </c>
      <c r="H48" s="31">
        <f t="shared" si="1"/>
        <v>5483931</v>
      </c>
      <c r="I48" s="31">
        <f t="shared" si="1"/>
        <v>11933996</v>
      </c>
      <c r="J48" s="31">
        <f t="shared" si="1"/>
        <v>18850644</v>
      </c>
      <c r="K48" s="31">
        <f t="shared" si="1"/>
        <v>8224063</v>
      </c>
      <c r="L48" s="31">
        <f t="shared" si="1"/>
        <v>9589716</v>
      </c>
      <c r="M48" s="31">
        <f t="shared" si="1"/>
        <v>2309097</v>
      </c>
      <c r="N48" s="31">
        <f t="shared" si="1"/>
        <v>20122876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38973520</v>
      </c>
      <c r="X48" s="31">
        <f t="shared" si="1"/>
        <v>58337095</v>
      </c>
      <c r="Y48" s="31">
        <f t="shared" si="1"/>
        <v>-19363575</v>
      </c>
      <c r="Z48" s="32">
        <f>+IF(X48&lt;&gt;0,+(Y48/X48)*100,0)</f>
        <v>-33.192559554088184</v>
      </c>
      <c r="AA48" s="29">
        <f>SUM(AA35:AA47)</f>
        <v>116694189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255271937</v>
      </c>
      <c r="D49" s="39">
        <f t="shared" si="2"/>
        <v>0</v>
      </c>
      <c r="E49" s="40">
        <f t="shared" si="2"/>
        <v>1820570</v>
      </c>
      <c r="F49" s="41">
        <f t="shared" si="2"/>
        <v>1820570</v>
      </c>
      <c r="G49" s="41">
        <f t="shared" si="2"/>
        <v>4025948</v>
      </c>
      <c r="H49" s="41">
        <f t="shared" si="2"/>
        <v>309354</v>
      </c>
      <c r="I49" s="41">
        <f t="shared" si="2"/>
        <v>-5579393</v>
      </c>
      <c r="J49" s="41">
        <f t="shared" si="2"/>
        <v>-1244091</v>
      </c>
      <c r="K49" s="41">
        <f t="shared" si="2"/>
        <v>-1067120</v>
      </c>
      <c r="L49" s="41">
        <f t="shared" si="2"/>
        <v>-4878908</v>
      </c>
      <c r="M49" s="41">
        <f t="shared" si="2"/>
        <v>29925936</v>
      </c>
      <c r="N49" s="41">
        <f t="shared" si="2"/>
        <v>23979908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22735817</v>
      </c>
      <c r="X49" s="41">
        <f t="shared" si="2"/>
        <v>11053266</v>
      </c>
      <c r="Y49" s="41">
        <f t="shared" si="2"/>
        <v>11682551</v>
      </c>
      <c r="Z49" s="42">
        <f>+IF(X49&lt;&gt;0,+(Y49/X49)*100,0)</f>
        <v>105.69320416246202</v>
      </c>
      <c r="AA49" s="39">
        <f>+AA33-AA48</f>
        <v>1820570</v>
      </c>
    </row>
    <row r="50" spans="1:27" x14ac:dyDescent="0.25">
      <c r="A50" s="43" t="s">
        <v>75</v>
      </c>
      <c r="B50" s="15" t="s">
        <v>32</v>
      </c>
      <c r="C50" s="20">
        <v>23735566</v>
      </c>
      <c r="D50" s="20"/>
      <c r="E50" s="21">
        <v>22730000</v>
      </c>
      <c r="F50" s="22">
        <v>22730000</v>
      </c>
      <c r="G50" s="22"/>
      <c r="H50" s="22"/>
      <c r="I50" s="22">
        <v>822570</v>
      </c>
      <c r="J50" s="22">
        <v>822570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822570</v>
      </c>
      <c r="X50" s="22">
        <v>20000000</v>
      </c>
      <c r="Y50" s="22">
        <v>-19177430</v>
      </c>
      <c r="Z50" s="23">
        <v>-95.887150000000005</v>
      </c>
      <c r="AA50" s="20">
        <v>22730000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279007503</v>
      </c>
      <c r="D52" s="48">
        <f t="shared" si="3"/>
        <v>0</v>
      </c>
      <c r="E52" s="49">
        <f t="shared" si="3"/>
        <v>24550570</v>
      </c>
      <c r="F52" s="50">
        <f t="shared" si="3"/>
        <v>24550570</v>
      </c>
      <c r="G52" s="50">
        <f t="shared" si="3"/>
        <v>4025948</v>
      </c>
      <c r="H52" s="50">
        <f t="shared" si="3"/>
        <v>309354</v>
      </c>
      <c r="I52" s="50">
        <f t="shared" si="3"/>
        <v>-4756823</v>
      </c>
      <c r="J52" s="50">
        <f t="shared" si="3"/>
        <v>-421521</v>
      </c>
      <c r="K52" s="50">
        <f t="shared" si="3"/>
        <v>-1067120</v>
      </c>
      <c r="L52" s="50">
        <f t="shared" si="3"/>
        <v>-4878908</v>
      </c>
      <c r="M52" s="50">
        <f t="shared" si="3"/>
        <v>29925936</v>
      </c>
      <c r="N52" s="50">
        <f t="shared" si="3"/>
        <v>23979908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23558387</v>
      </c>
      <c r="X52" s="50">
        <f t="shared" si="3"/>
        <v>31053266</v>
      </c>
      <c r="Y52" s="50">
        <f t="shared" si="3"/>
        <v>-7494879</v>
      </c>
      <c r="Z52" s="51">
        <f>+IF(X52&lt;&gt;0,+(Y52/X52)*100,0)</f>
        <v>-24.135557915228627</v>
      </c>
      <c r="AA52" s="48">
        <f>SUM(AA49:AA51)</f>
        <v>24550570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279007503</v>
      </c>
      <c r="D54" s="54">
        <f>+D52-D53</f>
        <v>0</v>
      </c>
      <c r="E54" s="55">
        <f t="shared" si="4"/>
        <v>24550570</v>
      </c>
      <c r="F54" s="56">
        <f t="shared" si="4"/>
        <v>24550570</v>
      </c>
      <c r="G54" s="56">
        <f t="shared" si="4"/>
        <v>4025948</v>
      </c>
      <c r="H54" s="56">
        <f t="shared" si="4"/>
        <v>309354</v>
      </c>
      <c r="I54" s="56">
        <f t="shared" si="4"/>
        <v>-4756823</v>
      </c>
      <c r="J54" s="56">
        <f t="shared" si="4"/>
        <v>-421521</v>
      </c>
      <c r="K54" s="56">
        <f t="shared" si="4"/>
        <v>-1067120</v>
      </c>
      <c r="L54" s="56">
        <f t="shared" si="4"/>
        <v>-4878908</v>
      </c>
      <c r="M54" s="56">
        <f t="shared" si="4"/>
        <v>29925936</v>
      </c>
      <c r="N54" s="56">
        <f t="shared" si="4"/>
        <v>23979908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23558387</v>
      </c>
      <c r="X54" s="56">
        <f t="shared" si="4"/>
        <v>31053266</v>
      </c>
      <c r="Y54" s="56">
        <f t="shared" si="4"/>
        <v>-7494879</v>
      </c>
      <c r="Z54" s="57">
        <f>+IF(X54&lt;&gt;0,+(Y54/X54)*100,0)</f>
        <v>-24.135557915228627</v>
      </c>
      <c r="AA54" s="54">
        <f>+AA52-AA53</f>
        <v>24550570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279007503</v>
      </c>
      <c r="D57" s="48">
        <f>SUM(D54:D56)</f>
        <v>0</v>
      </c>
      <c r="E57" s="49">
        <f t="shared" si="5"/>
        <v>24550570</v>
      </c>
      <c r="F57" s="50">
        <f t="shared" si="5"/>
        <v>24550570</v>
      </c>
      <c r="G57" s="50">
        <f t="shared" si="5"/>
        <v>4025948</v>
      </c>
      <c r="H57" s="50">
        <f t="shared" si="5"/>
        <v>309354</v>
      </c>
      <c r="I57" s="50">
        <f t="shared" si="5"/>
        <v>-4756823</v>
      </c>
      <c r="J57" s="50">
        <f t="shared" si="5"/>
        <v>-421521</v>
      </c>
      <c r="K57" s="50">
        <f t="shared" si="5"/>
        <v>-1067120</v>
      </c>
      <c r="L57" s="50">
        <f t="shared" si="5"/>
        <v>-4878908</v>
      </c>
      <c r="M57" s="50">
        <f t="shared" si="5"/>
        <v>29925936</v>
      </c>
      <c r="N57" s="50">
        <f t="shared" si="5"/>
        <v>23979908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23558387</v>
      </c>
      <c r="X57" s="50">
        <f t="shared" si="5"/>
        <v>31053266</v>
      </c>
      <c r="Y57" s="50">
        <f t="shared" si="5"/>
        <v>-7494879</v>
      </c>
      <c r="Z57" s="51">
        <f>+IF(X57&lt;&gt;0,+(Y57/X57)*100,0)</f>
        <v>-24.135557915228627</v>
      </c>
      <c r="AA57" s="48">
        <f>SUM(AA54:AA56)</f>
        <v>24550570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279007503</v>
      </c>
      <c r="D60" s="65">
        <f>SUM(D57:D59)</f>
        <v>0</v>
      </c>
      <c r="E60" s="66">
        <f t="shared" si="6"/>
        <v>24550570</v>
      </c>
      <c r="F60" s="67">
        <f t="shared" si="6"/>
        <v>24550570</v>
      </c>
      <c r="G60" s="67">
        <f t="shared" si="6"/>
        <v>4025948</v>
      </c>
      <c r="H60" s="67">
        <f t="shared" si="6"/>
        <v>309354</v>
      </c>
      <c r="I60" s="67">
        <f t="shared" si="6"/>
        <v>-4756823</v>
      </c>
      <c r="J60" s="67">
        <f t="shared" si="6"/>
        <v>-421521</v>
      </c>
      <c r="K60" s="67">
        <f t="shared" si="6"/>
        <v>-1067120</v>
      </c>
      <c r="L60" s="67">
        <f t="shared" si="6"/>
        <v>-4878908</v>
      </c>
      <c r="M60" s="67">
        <f t="shared" si="6"/>
        <v>29925936</v>
      </c>
      <c r="N60" s="67">
        <f t="shared" si="6"/>
        <v>23979908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23558387</v>
      </c>
      <c r="X60" s="67">
        <f t="shared" si="6"/>
        <v>31053266</v>
      </c>
      <c r="Y60" s="67">
        <f t="shared" si="6"/>
        <v>-7494879</v>
      </c>
      <c r="Z60" s="68">
        <f>+IF(X60&lt;&gt;0,+(Y60/X60)*100,0)</f>
        <v>-24.135557915228627</v>
      </c>
      <c r="AA60" s="65">
        <f>SUM(AA57:AA59)</f>
        <v>24550570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86863803</v>
      </c>
      <c r="D7" s="20"/>
      <c r="E7" s="21">
        <v>70841256</v>
      </c>
      <c r="F7" s="22">
        <v>70841256</v>
      </c>
      <c r="G7" s="22">
        <v>8024859</v>
      </c>
      <c r="H7" s="22">
        <v>9001093</v>
      </c>
      <c r="I7" s="22">
        <v>8473684</v>
      </c>
      <c r="J7" s="22">
        <v>25499636</v>
      </c>
      <c r="K7" s="22">
        <v>7901013</v>
      </c>
      <c r="L7" s="22">
        <v>8198735</v>
      </c>
      <c r="M7" s="22">
        <v>8505028</v>
      </c>
      <c r="N7" s="22">
        <v>24604776</v>
      </c>
      <c r="O7" s="22"/>
      <c r="P7" s="22"/>
      <c r="Q7" s="22"/>
      <c r="R7" s="22"/>
      <c r="S7" s="22"/>
      <c r="T7" s="22"/>
      <c r="U7" s="22"/>
      <c r="V7" s="22"/>
      <c r="W7" s="22">
        <v>50104412</v>
      </c>
      <c r="X7" s="22">
        <v>35420628</v>
      </c>
      <c r="Y7" s="22">
        <v>14683784</v>
      </c>
      <c r="Z7" s="23">
        <v>41.455459231270545</v>
      </c>
      <c r="AA7" s="20">
        <v>70841256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16828694</v>
      </c>
      <c r="D13" s="20"/>
      <c r="E13" s="21">
        <v>22056624</v>
      </c>
      <c r="F13" s="22">
        <v>22056624</v>
      </c>
      <c r="G13" s="22">
        <v>652904</v>
      </c>
      <c r="H13" s="22">
        <v>636727</v>
      </c>
      <c r="I13" s="22">
        <v>644270</v>
      </c>
      <c r="J13" s="22">
        <v>1933901</v>
      </c>
      <c r="K13" s="22">
        <v>647366</v>
      </c>
      <c r="L13" s="22">
        <v>657524</v>
      </c>
      <c r="M13" s="22">
        <v>670559</v>
      </c>
      <c r="N13" s="22">
        <v>1975449</v>
      </c>
      <c r="O13" s="22"/>
      <c r="P13" s="22"/>
      <c r="Q13" s="22"/>
      <c r="R13" s="22"/>
      <c r="S13" s="22"/>
      <c r="T13" s="22"/>
      <c r="U13" s="22"/>
      <c r="V13" s="22"/>
      <c r="W13" s="22">
        <v>3909350</v>
      </c>
      <c r="X13" s="22">
        <v>11028312</v>
      </c>
      <c r="Y13" s="22">
        <v>-7118962</v>
      </c>
      <c r="Z13" s="23">
        <v>-64.551692044983852</v>
      </c>
      <c r="AA13" s="20">
        <v>22056624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58412360</v>
      </c>
      <c r="D26" s="20"/>
      <c r="E26" s="21">
        <v>65355000</v>
      </c>
      <c r="F26" s="22">
        <v>65355000</v>
      </c>
      <c r="G26" s="22">
        <v>27231191</v>
      </c>
      <c r="H26" s="22"/>
      <c r="I26" s="22"/>
      <c r="J26" s="22">
        <v>27231191</v>
      </c>
      <c r="K26" s="22"/>
      <c r="L26" s="22"/>
      <c r="M26" s="22">
        <v>21785000</v>
      </c>
      <c r="N26" s="22">
        <v>21785000</v>
      </c>
      <c r="O26" s="22"/>
      <c r="P26" s="22"/>
      <c r="Q26" s="22"/>
      <c r="R26" s="22"/>
      <c r="S26" s="22"/>
      <c r="T26" s="22"/>
      <c r="U26" s="22"/>
      <c r="V26" s="22"/>
      <c r="W26" s="22">
        <v>49016191</v>
      </c>
      <c r="X26" s="22">
        <v>49019000</v>
      </c>
      <c r="Y26" s="22">
        <v>-2809</v>
      </c>
      <c r="Z26" s="23">
        <v>-5.7304310573451107E-3</v>
      </c>
      <c r="AA26" s="20">
        <v>65355000</v>
      </c>
    </row>
    <row r="27" spans="1:27" x14ac:dyDescent="0.25">
      <c r="A27" s="19" t="s">
        <v>40</v>
      </c>
      <c r="B27" s="15" t="s">
        <v>32</v>
      </c>
      <c r="C27" s="20">
        <v>2258698</v>
      </c>
      <c r="D27" s="20"/>
      <c r="E27" s="21">
        <v>9152856</v>
      </c>
      <c r="F27" s="22">
        <v>9152856</v>
      </c>
      <c r="G27" s="22">
        <v>831401</v>
      </c>
      <c r="H27" s="22">
        <v>831340</v>
      </c>
      <c r="I27" s="22">
        <v>846198</v>
      </c>
      <c r="J27" s="22">
        <v>2508939</v>
      </c>
      <c r="K27" s="22">
        <v>857742</v>
      </c>
      <c r="L27" s="22">
        <v>856207</v>
      </c>
      <c r="M27" s="22">
        <v>879168</v>
      </c>
      <c r="N27" s="22">
        <v>2593117</v>
      </c>
      <c r="O27" s="22"/>
      <c r="P27" s="22"/>
      <c r="Q27" s="22"/>
      <c r="R27" s="22"/>
      <c r="S27" s="22"/>
      <c r="T27" s="22"/>
      <c r="U27" s="22"/>
      <c r="V27" s="22"/>
      <c r="W27" s="22">
        <v>5102056</v>
      </c>
      <c r="X27" s="22">
        <v>4576428</v>
      </c>
      <c r="Y27" s="22">
        <v>525628</v>
      </c>
      <c r="Z27" s="23">
        <v>11.485551613616558</v>
      </c>
      <c r="AA27" s="20">
        <v>9152856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882422</v>
      </c>
      <c r="D29" s="20"/>
      <c r="E29" s="21">
        <v>2227692</v>
      </c>
      <c r="F29" s="22">
        <v>2227692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1113846</v>
      </c>
      <c r="Y29" s="22">
        <v>-1113846</v>
      </c>
      <c r="Z29" s="23">
        <v>-100</v>
      </c>
      <c r="AA29" s="20">
        <v>2227692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32000004</v>
      </c>
      <c r="F31" s="22">
        <v>32000004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16000002</v>
      </c>
      <c r="Y31" s="22">
        <v>-16000002</v>
      </c>
      <c r="Z31" s="23">
        <v>-100</v>
      </c>
      <c r="AA31" s="20">
        <v>32000004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165245977</v>
      </c>
      <c r="D33" s="29">
        <f t="shared" ref="D33:Y33" si="0">SUM(D6:D32)</f>
        <v>0</v>
      </c>
      <c r="E33" s="30">
        <f t="shared" si="0"/>
        <v>201633432</v>
      </c>
      <c r="F33" s="31">
        <f t="shared" si="0"/>
        <v>201633432</v>
      </c>
      <c r="G33" s="31">
        <f t="shared" si="0"/>
        <v>36740355</v>
      </c>
      <c r="H33" s="31">
        <f t="shared" si="0"/>
        <v>10469160</v>
      </c>
      <c r="I33" s="31">
        <f t="shared" si="0"/>
        <v>9964152</v>
      </c>
      <c r="J33" s="31">
        <f t="shared" si="0"/>
        <v>57173667</v>
      </c>
      <c r="K33" s="31">
        <f t="shared" si="0"/>
        <v>9406121</v>
      </c>
      <c r="L33" s="31">
        <f t="shared" si="0"/>
        <v>9712466</v>
      </c>
      <c r="M33" s="31">
        <f t="shared" si="0"/>
        <v>31839755</v>
      </c>
      <c r="N33" s="31">
        <f t="shared" si="0"/>
        <v>50958342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108132009</v>
      </c>
      <c r="X33" s="31">
        <f t="shared" si="0"/>
        <v>117158216</v>
      </c>
      <c r="Y33" s="31">
        <f t="shared" si="0"/>
        <v>-9026207</v>
      </c>
      <c r="Z33" s="32">
        <f>+IF(X33&lt;&gt;0,+(Y33/X33)*100,0)</f>
        <v>-7.704288532355255</v>
      </c>
      <c r="AA33" s="29">
        <f>SUM(AA6:AA32)</f>
        <v>201633432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27377243</v>
      </c>
      <c r="D35" s="20"/>
      <c r="E35" s="21">
        <v>29380044</v>
      </c>
      <c r="F35" s="22">
        <v>29380044</v>
      </c>
      <c r="G35" s="22">
        <v>2359715</v>
      </c>
      <c r="H35" s="22">
        <v>2394571</v>
      </c>
      <c r="I35" s="22">
        <v>2440677</v>
      </c>
      <c r="J35" s="22">
        <v>7194963</v>
      </c>
      <c r="K35" s="22">
        <v>2242425</v>
      </c>
      <c r="L35" s="22">
        <v>2242618</v>
      </c>
      <c r="M35" s="22">
        <v>2351812</v>
      </c>
      <c r="N35" s="22">
        <v>6836855</v>
      </c>
      <c r="O35" s="22"/>
      <c r="P35" s="22"/>
      <c r="Q35" s="22"/>
      <c r="R35" s="22"/>
      <c r="S35" s="22"/>
      <c r="T35" s="22"/>
      <c r="U35" s="22"/>
      <c r="V35" s="22"/>
      <c r="W35" s="22">
        <v>14031818</v>
      </c>
      <c r="X35" s="22">
        <v>14690022</v>
      </c>
      <c r="Y35" s="22">
        <v>-658204</v>
      </c>
      <c r="Z35" s="23">
        <v>-4.4806195661245436</v>
      </c>
      <c r="AA35" s="20">
        <v>29380044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11546396</v>
      </c>
      <c r="D38" s="20"/>
      <c r="E38" s="21">
        <v>37559988</v>
      </c>
      <c r="F38" s="22">
        <v>37559988</v>
      </c>
      <c r="G38" s="22">
        <v>1059358</v>
      </c>
      <c r="H38" s="22">
        <v>368714</v>
      </c>
      <c r="I38" s="22">
        <v>2411528</v>
      </c>
      <c r="J38" s="22">
        <v>3839600</v>
      </c>
      <c r="K38" s="22">
        <v>657198</v>
      </c>
      <c r="L38" s="22">
        <v>1275941</v>
      </c>
      <c r="M38" s="22">
        <v>2691462</v>
      </c>
      <c r="N38" s="22">
        <v>4624601</v>
      </c>
      <c r="O38" s="22"/>
      <c r="P38" s="22"/>
      <c r="Q38" s="22"/>
      <c r="R38" s="22"/>
      <c r="S38" s="22"/>
      <c r="T38" s="22"/>
      <c r="U38" s="22"/>
      <c r="V38" s="22"/>
      <c r="W38" s="22">
        <v>8464201</v>
      </c>
      <c r="X38" s="22">
        <v>18779994</v>
      </c>
      <c r="Y38" s="22">
        <v>-10315793</v>
      </c>
      <c r="Z38" s="23">
        <v>-54.929692735791079</v>
      </c>
      <c r="AA38" s="20">
        <v>37559988</v>
      </c>
    </row>
    <row r="39" spans="1:27" x14ac:dyDescent="0.25">
      <c r="A39" s="19" t="s">
        <v>65</v>
      </c>
      <c r="B39" s="15" t="s">
        <v>32</v>
      </c>
      <c r="C39" s="20">
        <v>18396774</v>
      </c>
      <c r="D39" s="20"/>
      <c r="E39" s="21">
        <v>50437392</v>
      </c>
      <c r="F39" s="22">
        <v>50437392</v>
      </c>
      <c r="G39" s="22"/>
      <c r="H39" s="22"/>
      <c r="I39" s="22">
        <v>12609348</v>
      </c>
      <c r="J39" s="22">
        <v>12609348</v>
      </c>
      <c r="K39" s="22"/>
      <c r="L39" s="22"/>
      <c r="M39" s="22">
        <v>8440283</v>
      </c>
      <c r="N39" s="22">
        <v>8440283</v>
      </c>
      <c r="O39" s="22"/>
      <c r="P39" s="22"/>
      <c r="Q39" s="22"/>
      <c r="R39" s="22"/>
      <c r="S39" s="22"/>
      <c r="T39" s="22"/>
      <c r="U39" s="22"/>
      <c r="V39" s="22"/>
      <c r="W39" s="22">
        <v>21049631</v>
      </c>
      <c r="X39" s="22">
        <v>25218696</v>
      </c>
      <c r="Y39" s="22">
        <v>-4169065</v>
      </c>
      <c r="Z39" s="23">
        <v>-16.531643824882934</v>
      </c>
      <c r="AA39" s="20">
        <v>50437392</v>
      </c>
    </row>
    <row r="40" spans="1:27" x14ac:dyDescent="0.25">
      <c r="A40" s="19" t="s">
        <v>66</v>
      </c>
      <c r="B40" s="15" t="s">
        <v>32</v>
      </c>
      <c r="C40" s="20">
        <v>33362187</v>
      </c>
      <c r="D40" s="20"/>
      <c r="E40" s="21">
        <v>38465688</v>
      </c>
      <c r="F40" s="22">
        <v>38465688</v>
      </c>
      <c r="G40" s="22">
        <v>3097216</v>
      </c>
      <c r="H40" s="22">
        <v>3097216</v>
      </c>
      <c r="I40" s="22">
        <v>2997309</v>
      </c>
      <c r="J40" s="22">
        <v>9191741</v>
      </c>
      <c r="K40" s="22">
        <v>3097216</v>
      </c>
      <c r="L40" s="22">
        <v>2997309</v>
      </c>
      <c r="M40" s="22">
        <v>3097216</v>
      </c>
      <c r="N40" s="22">
        <v>9191741</v>
      </c>
      <c r="O40" s="22"/>
      <c r="P40" s="22"/>
      <c r="Q40" s="22"/>
      <c r="R40" s="22"/>
      <c r="S40" s="22"/>
      <c r="T40" s="22"/>
      <c r="U40" s="22"/>
      <c r="V40" s="22"/>
      <c r="W40" s="22">
        <v>18383482</v>
      </c>
      <c r="X40" s="22">
        <v>19232844</v>
      </c>
      <c r="Y40" s="22">
        <v>-849362</v>
      </c>
      <c r="Z40" s="23">
        <v>-4.4162059443730737</v>
      </c>
      <c r="AA40" s="20">
        <v>38465688</v>
      </c>
    </row>
    <row r="41" spans="1:27" x14ac:dyDescent="0.25">
      <c r="A41" s="19" t="s">
        <v>40</v>
      </c>
      <c r="B41" s="15" t="s">
        <v>32</v>
      </c>
      <c r="C41" s="20">
        <v>25643</v>
      </c>
      <c r="D41" s="20"/>
      <c r="E41" s="21"/>
      <c r="F41" s="22"/>
      <c r="G41" s="22">
        <v>47218</v>
      </c>
      <c r="H41" s="22"/>
      <c r="I41" s="22"/>
      <c r="J41" s="22">
        <v>47218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47218</v>
      </c>
      <c r="X41" s="22"/>
      <c r="Y41" s="22">
        <v>47218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1301731</v>
      </c>
      <c r="D42" s="20"/>
      <c r="E42" s="21">
        <v>3799992</v>
      </c>
      <c r="F42" s="22">
        <v>3799992</v>
      </c>
      <c r="G42" s="22">
        <v>57</v>
      </c>
      <c r="H42" s="22">
        <v>121562</v>
      </c>
      <c r="I42" s="22">
        <v>26379</v>
      </c>
      <c r="J42" s="22">
        <v>147998</v>
      </c>
      <c r="K42" s="22">
        <v>196986</v>
      </c>
      <c r="L42" s="22">
        <v>515992</v>
      </c>
      <c r="M42" s="22">
        <v>32950</v>
      </c>
      <c r="N42" s="22">
        <v>745928</v>
      </c>
      <c r="O42" s="22"/>
      <c r="P42" s="22"/>
      <c r="Q42" s="22"/>
      <c r="R42" s="22"/>
      <c r="S42" s="22"/>
      <c r="T42" s="22"/>
      <c r="U42" s="22"/>
      <c r="V42" s="22"/>
      <c r="W42" s="22">
        <v>893926</v>
      </c>
      <c r="X42" s="22">
        <v>1899996</v>
      </c>
      <c r="Y42" s="22">
        <v>-1006070</v>
      </c>
      <c r="Z42" s="23">
        <v>-52.951164107713907</v>
      </c>
      <c r="AA42" s="20">
        <v>3799992</v>
      </c>
    </row>
    <row r="43" spans="1:27" x14ac:dyDescent="0.25">
      <c r="A43" s="19" t="s">
        <v>68</v>
      </c>
      <c r="B43" s="15" t="s">
        <v>32</v>
      </c>
      <c r="C43" s="20">
        <v>12304764</v>
      </c>
      <c r="D43" s="20"/>
      <c r="E43" s="21"/>
      <c r="F43" s="22"/>
      <c r="G43" s="22">
        <v>321505</v>
      </c>
      <c r="H43" s="22">
        <v>552284</v>
      </c>
      <c r="I43" s="22">
        <v>744893</v>
      </c>
      <c r="J43" s="22">
        <v>1618682</v>
      </c>
      <c r="K43" s="22">
        <v>908779</v>
      </c>
      <c r="L43" s="22">
        <v>1030483</v>
      </c>
      <c r="M43" s="22">
        <v>1073022</v>
      </c>
      <c r="N43" s="22">
        <v>3012284</v>
      </c>
      <c r="O43" s="22"/>
      <c r="P43" s="22"/>
      <c r="Q43" s="22"/>
      <c r="R43" s="22"/>
      <c r="S43" s="22"/>
      <c r="T43" s="22"/>
      <c r="U43" s="22"/>
      <c r="V43" s="22"/>
      <c r="W43" s="22">
        <v>4630966</v>
      </c>
      <c r="X43" s="22"/>
      <c r="Y43" s="22">
        <v>4630966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17955053</v>
      </c>
      <c r="D44" s="20"/>
      <c r="E44" s="21">
        <v>15767676</v>
      </c>
      <c r="F44" s="22">
        <v>15767676</v>
      </c>
      <c r="G44" s="22">
        <v>6488672</v>
      </c>
      <c r="H44" s="22">
        <v>6647974</v>
      </c>
      <c r="I44" s="22">
        <v>4857207</v>
      </c>
      <c r="J44" s="22">
        <v>17993853</v>
      </c>
      <c r="K44" s="22">
        <v>6093846</v>
      </c>
      <c r="L44" s="22">
        <v>5289868</v>
      </c>
      <c r="M44" s="22">
        <v>1483297</v>
      </c>
      <c r="N44" s="22">
        <v>12867011</v>
      </c>
      <c r="O44" s="22"/>
      <c r="P44" s="22"/>
      <c r="Q44" s="22"/>
      <c r="R44" s="22"/>
      <c r="S44" s="22"/>
      <c r="T44" s="22"/>
      <c r="U44" s="22"/>
      <c r="V44" s="22"/>
      <c r="W44" s="22">
        <v>30860864</v>
      </c>
      <c r="X44" s="22">
        <v>7883838</v>
      </c>
      <c r="Y44" s="22">
        <v>22977026</v>
      </c>
      <c r="Z44" s="23">
        <v>291.44467453542296</v>
      </c>
      <c r="AA44" s="20">
        <v>15767676</v>
      </c>
    </row>
    <row r="45" spans="1:27" x14ac:dyDescent="0.25">
      <c r="A45" s="19" t="s">
        <v>70</v>
      </c>
      <c r="B45" s="15" t="s">
        <v>32</v>
      </c>
      <c r="C45" s="20">
        <v>17782287</v>
      </c>
      <c r="D45" s="20"/>
      <c r="E45" s="21">
        <v>7810512</v>
      </c>
      <c r="F45" s="22">
        <v>7810512</v>
      </c>
      <c r="G45" s="22">
        <v>22549</v>
      </c>
      <c r="H45" s="22">
        <v>2223125</v>
      </c>
      <c r="I45" s="22">
        <v>168592</v>
      </c>
      <c r="J45" s="22">
        <v>2414266</v>
      </c>
      <c r="K45" s="22">
        <v>740399</v>
      </c>
      <c r="L45" s="22">
        <v>967227</v>
      </c>
      <c r="M45" s="22">
        <v>830790</v>
      </c>
      <c r="N45" s="22">
        <v>2538416</v>
      </c>
      <c r="O45" s="22"/>
      <c r="P45" s="22"/>
      <c r="Q45" s="22"/>
      <c r="R45" s="22"/>
      <c r="S45" s="22"/>
      <c r="T45" s="22"/>
      <c r="U45" s="22"/>
      <c r="V45" s="22"/>
      <c r="W45" s="22">
        <v>4952682</v>
      </c>
      <c r="X45" s="22">
        <v>3905256</v>
      </c>
      <c r="Y45" s="22">
        <v>1047426</v>
      </c>
      <c r="Z45" s="23">
        <v>26.820930561274341</v>
      </c>
      <c r="AA45" s="20">
        <v>7810512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140052078</v>
      </c>
      <c r="D48" s="29">
        <f t="shared" ref="D48:Y48" si="1">SUM(D35:D47)</f>
        <v>0</v>
      </c>
      <c r="E48" s="30">
        <f t="shared" si="1"/>
        <v>183221292</v>
      </c>
      <c r="F48" s="31">
        <f t="shared" si="1"/>
        <v>183221292</v>
      </c>
      <c r="G48" s="31">
        <f t="shared" si="1"/>
        <v>13396290</v>
      </c>
      <c r="H48" s="31">
        <f t="shared" si="1"/>
        <v>15405446</v>
      </c>
      <c r="I48" s="31">
        <f t="shared" si="1"/>
        <v>26255933</v>
      </c>
      <c r="J48" s="31">
        <f t="shared" si="1"/>
        <v>55057669</v>
      </c>
      <c r="K48" s="31">
        <f t="shared" si="1"/>
        <v>13936849</v>
      </c>
      <c r="L48" s="31">
        <f t="shared" si="1"/>
        <v>14319438</v>
      </c>
      <c r="M48" s="31">
        <f t="shared" si="1"/>
        <v>20000832</v>
      </c>
      <c r="N48" s="31">
        <f t="shared" si="1"/>
        <v>48257119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103314788</v>
      </c>
      <c r="X48" s="31">
        <f t="shared" si="1"/>
        <v>91610646</v>
      </c>
      <c r="Y48" s="31">
        <f t="shared" si="1"/>
        <v>11704142</v>
      </c>
      <c r="Z48" s="32">
        <f>+IF(X48&lt;&gt;0,+(Y48/X48)*100,0)</f>
        <v>12.775962741273542</v>
      </c>
      <c r="AA48" s="29">
        <f>SUM(AA35:AA47)</f>
        <v>183221292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25193899</v>
      </c>
      <c r="D49" s="39">
        <f t="shared" si="2"/>
        <v>0</v>
      </c>
      <c r="E49" s="40">
        <f t="shared" si="2"/>
        <v>18412140</v>
      </c>
      <c r="F49" s="41">
        <f t="shared" si="2"/>
        <v>18412140</v>
      </c>
      <c r="G49" s="41">
        <f t="shared" si="2"/>
        <v>23344065</v>
      </c>
      <c r="H49" s="41">
        <f t="shared" si="2"/>
        <v>-4936286</v>
      </c>
      <c r="I49" s="41">
        <f t="shared" si="2"/>
        <v>-16291781</v>
      </c>
      <c r="J49" s="41">
        <f t="shared" si="2"/>
        <v>2115998</v>
      </c>
      <c r="K49" s="41">
        <f t="shared" si="2"/>
        <v>-4530728</v>
      </c>
      <c r="L49" s="41">
        <f t="shared" si="2"/>
        <v>-4606972</v>
      </c>
      <c r="M49" s="41">
        <f t="shared" si="2"/>
        <v>11838923</v>
      </c>
      <c r="N49" s="41">
        <f t="shared" si="2"/>
        <v>2701223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4817221</v>
      </c>
      <c r="X49" s="41">
        <f t="shared" si="2"/>
        <v>25547570</v>
      </c>
      <c r="Y49" s="41">
        <f t="shared" si="2"/>
        <v>-20730349</v>
      </c>
      <c r="Z49" s="42">
        <f>+IF(X49&lt;&gt;0,+(Y49/X49)*100,0)</f>
        <v>-81.144112727746716</v>
      </c>
      <c r="AA49" s="39">
        <f>+AA33-AA48</f>
        <v>18412140</v>
      </c>
    </row>
    <row r="50" spans="1:27" x14ac:dyDescent="0.25">
      <c r="A50" s="43" t="s">
        <v>75</v>
      </c>
      <c r="B50" s="15" t="s">
        <v>32</v>
      </c>
      <c r="C50" s="20">
        <v>100592350</v>
      </c>
      <c r="D50" s="20"/>
      <c r="E50" s="21">
        <v>88770000</v>
      </c>
      <c r="F50" s="22">
        <v>88770000</v>
      </c>
      <c r="G50" s="22">
        <v>18955903</v>
      </c>
      <c r="H50" s="22">
        <v>3439045</v>
      </c>
      <c r="I50" s="22">
        <v>23055801</v>
      </c>
      <c r="J50" s="22">
        <v>45450749</v>
      </c>
      <c r="K50" s="22">
        <v>13134452</v>
      </c>
      <c r="L50" s="22">
        <v>8830029</v>
      </c>
      <c r="M50" s="22">
        <v>9116371</v>
      </c>
      <c r="N50" s="22">
        <v>31080852</v>
      </c>
      <c r="O50" s="22"/>
      <c r="P50" s="22"/>
      <c r="Q50" s="22"/>
      <c r="R50" s="22"/>
      <c r="S50" s="22"/>
      <c r="T50" s="22"/>
      <c r="U50" s="22"/>
      <c r="V50" s="22"/>
      <c r="W50" s="22">
        <v>76531601</v>
      </c>
      <c r="X50" s="22">
        <v>66858000</v>
      </c>
      <c r="Y50" s="22">
        <v>9673601</v>
      </c>
      <c r="Z50" s="23">
        <v>14.468875826378294</v>
      </c>
      <c r="AA50" s="20">
        <v>88770000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125786249</v>
      </c>
      <c r="D52" s="48">
        <f t="shared" si="3"/>
        <v>0</v>
      </c>
      <c r="E52" s="49">
        <f t="shared" si="3"/>
        <v>107182140</v>
      </c>
      <c r="F52" s="50">
        <f t="shared" si="3"/>
        <v>107182140</v>
      </c>
      <c r="G52" s="50">
        <f t="shared" si="3"/>
        <v>42299968</v>
      </c>
      <c r="H52" s="50">
        <f t="shared" si="3"/>
        <v>-1497241</v>
      </c>
      <c r="I52" s="50">
        <f t="shared" si="3"/>
        <v>6764020</v>
      </c>
      <c r="J52" s="50">
        <f t="shared" si="3"/>
        <v>47566747</v>
      </c>
      <c r="K52" s="50">
        <f t="shared" si="3"/>
        <v>8603724</v>
      </c>
      <c r="L52" s="50">
        <f t="shared" si="3"/>
        <v>4223057</v>
      </c>
      <c r="M52" s="50">
        <f t="shared" si="3"/>
        <v>20955294</v>
      </c>
      <c r="N52" s="50">
        <f t="shared" si="3"/>
        <v>33782075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81348822</v>
      </c>
      <c r="X52" s="50">
        <f t="shared" si="3"/>
        <v>92405570</v>
      </c>
      <c r="Y52" s="50">
        <f t="shared" si="3"/>
        <v>-11056748</v>
      </c>
      <c r="Z52" s="51">
        <f>+IF(X52&lt;&gt;0,+(Y52/X52)*100,0)</f>
        <v>-11.965456194902536</v>
      </c>
      <c r="AA52" s="48">
        <f>SUM(AA49:AA51)</f>
        <v>107182140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125786249</v>
      </c>
      <c r="D54" s="54">
        <f>+D52-D53</f>
        <v>0</v>
      </c>
      <c r="E54" s="55">
        <f t="shared" si="4"/>
        <v>107182140</v>
      </c>
      <c r="F54" s="56">
        <f t="shared" si="4"/>
        <v>107182140</v>
      </c>
      <c r="G54" s="56">
        <f t="shared" si="4"/>
        <v>42299968</v>
      </c>
      <c r="H54" s="56">
        <f t="shared" si="4"/>
        <v>-1497241</v>
      </c>
      <c r="I54" s="56">
        <f t="shared" si="4"/>
        <v>6764020</v>
      </c>
      <c r="J54" s="56">
        <f t="shared" si="4"/>
        <v>47566747</v>
      </c>
      <c r="K54" s="56">
        <f t="shared" si="4"/>
        <v>8603724</v>
      </c>
      <c r="L54" s="56">
        <f t="shared" si="4"/>
        <v>4223057</v>
      </c>
      <c r="M54" s="56">
        <f t="shared" si="4"/>
        <v>20955294</v>
      </c>
      <c r="N54" s="56">
        <f t="shared" si="4"/>
        <v>33782075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81348822</v>
      </c>
      <c r="X54" s="56">
        <f t="shared" si="4"/>
        <v>92405570</v>
      </c>
      <c r="Y54" s="56">
        <f t="shared" si="4"/>
        <v>-11056748</v>
      </c>
      <c r="Z54" s="57">
        <f>+IF(X54&lt;&gt;0,+(Y54/X54)*100,0)</f>
        <v>-11.965456194902536</v>
      </c>
      <c r="AA54" s="54">
        <f>+AA52-AA53</f>
        <v>107182140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125786249</v>
      </c>
      <c r="D57" s="48">
        <f>SUM(D54:D56)</f>
        <v>0</v>
      </c>
      <c r="E57" s="49">
        <f t="shared" si="5"/>
        <v>107182140</v>
      </c>
      <c r="F57" s="50">
        <f t="shared" si="5"/>
        <v>107182140</v>
      </c>
      <c r="G57" s="50">
        <f t="shared" si="5"/>
        <v>42299968</v>
      </c>
      <c r="H57" s="50">
        <f t="shared" si="5"/>
        <v>-1497241</v>
      </c>
      <c r="I57" s="50">
        <f t="shared" si="5"/>
        <v>6764020</v>
      </c>
      <c r="J57" s="50">
        <f t="shared" si="5"/>
        <v>47566747</v>
      </c>
      <c r="K57" s="50">
        <f t="shared" si="5"/>
        <v>8603724</v>
      </c>
      <c r="L57" s="50">
        <f t="shared" si="5"/>
        <v>4223057</v>
      </c>
      <c r="M57" s="50">
        <f t="shared" si="5"/>
        <v>20955294</v>
      </c>
      <c r="N57" s="50">
        <f t="shared" si="5"/>
        <v>33782075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81348822</v>
      </c>
      <c r="X57" s="50">
        <f t="shared" si="5"/>
        <v>92405570</v>
      </c>
      <c r="Y57" s="50">
        <f t="shared" si="5"/>
        <v>-11056748</v>
      </c>
      <c r="Z57" s="51">
        <f>+IF(X57&lt;&gt;0,+(Y57/X57)*100,0)</f>
        <v>-11.965456194902536</v>
      </c>
      <c r="AA57" s="48">
        <f>SUM(AA54:AA56)</f>
        <v>107182140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>
        <v>5872</v>
      </c>
      <c r="H59" s="22">
        <v>5865</v>
      </c>
      <c r="I59" s="26">
        <v>5853</v>
      </c>
      <c r="J59" s="22">
        <v>17590</v>
      </c>
      <c r="K59" s="22">
        <v>5833</v>
      </c>
      <c r="L59" s="22">
        <v>5776</v>
      </c>
      <c r="M59" s="45">
        <v>5833</v>
      </c>
      <c r="N59" s="22">
        <v>17442</v>
      </c>
      <c r="O59" s="22"/>
      <c r="P59" s="26"/>
      <c r="Q59" s="22"/>
      <c r="R59" s="22"/>
      <c r="S59" s="22"/>
      <c r="T59" s="45"/>
      <c r="U59" s="22"/>
      <c r="V59" s="22"/>
      <c r="W59" s="26">
        <v>35032</v>
      </c>
      <c r="X59" s="22"/>
      <c r="Y59" s="22">
        <v>35032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125786249</v>
      </c>
      <c r="D60" s="65">
        <f>SUM(D57:D59)</f>
        <v>0</v>
      </c>
      <c r="E60" s="66">
        <f t="shared" si="6"/>
        <v>107182140</v>
      </c>
      <c r="F60" s="67">
        <f t="shared" si="6"/>
        <v>107182140</v>
      </c>
      <c r="G60" s="67">
        <f t="shared" si="6"/>
        <v>42305840</v>
      </c>
      <c r="H60" s="67">
        <f t="shared" si="6"/>
        <v>-1491376</v>
      </c>
      <c r="I60" s="67">
        <f t="shared" si="6"/>
        <v>6769873</v>
      </c>
      <c r="J60" s="67">
        <f t="shared" si="6"/>
        <v>47584337</v>
      </c>
      <c r="K60" s="67">
        <f t="shared" si="6"/>
        <v>8609557</v>
      </c>
      <c r="L60" s="67">
        <f t="shared" si="6"/>
        <v>4228833</v>
      </c>
      <c r="M60" s="67">
        <f t="shared" si="6"/>
        <v>20961127</v>
      </c>
      <c r="N60" s="67">
        <f t="shared" si="6"/>
        <v>33799517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81383854</v>
      </c>
      <c r="X60" s="67">
        <f t="shared" si="6"/>
        <v>92405570</v>
      </c>
      <c r="Y60" s="67">
        <f t="shared" si="6"/>
        <v>-11021716</v>
      </c>
      <c r="Z60" s="68">
        <f>+IF(X60&lt;&gt;0,+(Y60/X60)*100,0)</f>
        <v>-11.927545060324826</v>
      </c>
      <c r="AA60" s="65">
        <f>SUM(AA57:AA59)</f>
        <v>107182140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76863927</v>
      </c>
      <c r="D7" s="20"/>
      <c r="E7" s="21">
        <v>81496569</v>
      </c>
      <c r="F7" s="22">
        <v>81496569</v>
      </c>
      <c r="G7" s="22">
        <v>5847615</v>
      </c>
      <c r="H7" s="22">
        <v>6451914</v>
      </c>
      <c r="I7" s="22">
        <v>6290006</v>
      </c>
      <c r="J7" s="22">
        <v>18589535</v>
      </c>
      <c r="K7" s="22">
        <v>6634928</v>
      </c>
      <c r="L7" s="22">
        <v>6178704</v>
      </c>
      <c r="M7" s="22">
        <v>5916459</v>
      </c>
      <c r="N7" s="22">
        <v>18730091</v>
      </c>
      <c r="O7" s="22"/>
      <c r="P7" s="22"/>
      <c r="Q7" s="22"/>
      <c r="R7" s="22"/>
      <c r="S7" s="22"/>
      <c r="T7" s="22"/>
      <c r="U7" s="22"/>
      <c r="V7" s="22"/>
      <c r="W7" s="22">
        <v>37319626</v>
      </c>
      <c r="X7" s="22">
        <v>40748268</v>
      </c>
      <c r="Y7" s="22">
        <v>-3428642</v>
      </c>
      <c r="Z7" s="23">
        <v>-8.4142030282121443</v>
      </c>
      <c r="AA7" s="20">
        <v>81496569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36138135</v>
      </c>
      <c r="D13" s="20"/>
      <c r="E13" s="21">
        <v>38461802</v>
      </c>
      <c r="F13" s="22">
        <v>38461802</v>
      </c>
      <c r="G13" s="22">
        <v>3043500</v>
      </c>
      <c r="H13" s="22">
        <v>3005476</v>
      </c>
      <c r="I13" s="22">
        <v>2720462</v>
      </c>
      <c r="J13" s="22">
        <v>8769438</v>
      </c>
      <c r="K13" s="22">
        <v>2750020</v>
      </c>
      <c r="L13" s="22">
        <v>2781256</v>
      </c>
      <c r="M13" s="22">
        <v>2749960</v>
      </c>
      <c r="N13" s="22">
        <v>8281236</v>
      </c>
      <c r="O13" s="22"/>
      <c r="P13" s="22"/>
      <c r="Q13" s="22"/>
      <c r="R13" s="22"/>
      <c r="S13" s="22"/>
      <c r="T13" s="22"/>
      <c r="U13" s="22"/>
      <c r="V13" s="22"/>
      <c r="W13" s="22">
        <v>17050674</v>
      </c>
      <c r="X13" s="22">
        <v>19230900</v>
      </c>
      <c r="Y13" s="22">
        <v>-2180226</v>
      </c>
      <c r="Z13" s="23">
        <v>-11.337098107732867</v>
      </c>
      <c r="AA13" s="20">
        <v>38461802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12949200</v>
      </c>
      <c r="D26" s="20"/>
      <c r="E26" s="21">
        <v>14110800</v>
      </c>
      <c r="F26" s="22">
        <v>14110800</v>
      </c>
      <c r="G26" s="22">
        <v>14110800</v>
      </c>
      <c r="H26" s="22"/>
      <c r="I26" s="22"/>
      <c r="J26" s="22">
        <v>14110800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14110800</v>
      </c>
      <c r="X26" s="22">
        <v>7055400</v>
      </c>
      <c r="Y26" s="22">
        <v>7055400</v>
      </c>
      <c r="Z26" s="23">
        <v>100</v>
      </c>
      <c r="AA26" s="20">
        <v>14110800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1361274</v>
      </c>
      <c r="D29" s="20"/>
      <c r="E29" s="21">
        <v>1436566</v>
      </c>
      <c r="F29" s="22">
        <v>1436566</v>
      </c>
      <c r="G29" s="22">
        <v>109112</v>
      </c>
      <c r="H29" s="22">
        <v>113593</v>
      </c>
      <c r="I29" s="22">
        <v>117244</v>
      </c>
      <c r="J29" s="22">
        <v>339949</v>
      </c>
      <c r="K29" s="22">
        <v>113532</v>
      </c>
      <c r="L29" s="22">
        <v>117343</v>
      </c>
      <c r="M29" s="22">
        <v>116057</v>
      </c>
      <c r="N29" s="22">
        <v>346932</v>
      </c>
      <c r="O29" s="22"/>
      <c r="P29" s="22"/>
      <c r="Q29" s="22"/>
      <c r="R29" s="22"/>
      <c r="S29" s="22"/>
      <c r="T29" s="22"/>
      <c r="U29" s="22"/>
      <c r="V29" s="22"/>
      <c r="W29" s="22">
        <v>686881</v>
      </c>
      <c r="X29" s="22">
        <v>718278</v>
      </c>
      <c r="Y29" s="22">
        <v>-31397</v>
      </c>
      <c r="Z29" s="23">
        <v>-4.3711487752652873</v>
      </c>
      <c r="AA29" s="20">
        <v>1436566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127312536</v>
      </c>
      <c r="D33" s="29">
        <f t="shared" ref="D33:Y33" si="0">SUM(D6:D32)</f>
        <v>0</v>
      </c>
      <c r="E33" s="30">
        <f t="shared" si="0"/>
        <v>135505737</v>
      </c>
      <c r="F33" s="31">
        <f t="shared" si="0"/>
        <v>135505737</v>
      </c>
      <c r="G33" s="31">
        <f t="shared" si="0"/>
        <v>23111027</v>
      </c>
      <c r="H33" s="31">
        <f t="shared" si="0"/>
        <v>9570983</v>
      </c>
      <c r="I33" s="31">
        <f t="shared" si="0"/>
        <v>9127712</v>
      </c>
      <c r="J33" s="31">
        <f t="shared" si="0"/>
        <v>41809722</v>
      </c>
      <c r="K33" s="31">
        <f t="shared" si="0"/>
        <v>9498480</v>
      </c>
      <c r="L33" s="31">
        <f t="shared" si="0"/>
        <v>9077303</v>
      </c>
      <c r="M33" s="31">
        <f t="shared" si="0"/>
        <v>8782476</v>
      </c>
      <c r="N33" s="31">
        <f t="shared" si="0"/>
        <v>27358259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69167981</v>
      </c>
      <c r="X33" s="31">
        <f t="shared" si="0"/>
        <v>67752846</v>
      </c>
      <c r="Y33" s="31">
        <f t="shared" si="0"/>
        <v>1415135</v>
      </c>
      <c r="Z33" s="32">
        <f>+IF(X33&lt;&gt;0,+(Y33/X33)*100,0)</f>
        <v>2.0886724079457859</v>
      </c>
      <c r="AA33" s="29">
        <f>SUM(AA6:AA32)</f>
        <v>135505737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24910658</v>
      </c>
      <c r="D35" s="20"/>
      <c r="E35" s="21">
        <v>25799141</v>
      </c>
      <c r="F35" s="22">
        <v>25799141</v>
      </c>
      <c r="G35" s="22">
        <v>2214982</v>
      </c>
      <c r="H35" s="22">
        <v>2383822</v>
      </c>
      <c r="I35" s="22">
        <v>2180469</v>
      </c>
      <c r="J35" s="22">
        <v>6779273</v>
      </c>
      <c r="K35" s="22">
        <v>2259981</v>
      </c>
      <c r="L35" s="22">
        <v>2185863</v>
      </c>
      <c r="M35" s="22">
        <v>2310300</v>
      </c>
      <c r="N35" s="22">
        <v>6756144</v>
      </c>
      <c r="O35" s="22"/>
      <c r="P35" s="22"/>
      <c r="Q35" s="22"/>
      <c r="R35" s="22"/>
      <c r="S35" s="22"/>
      <c r="T35" s="22"/>
      <c r="U35" s="22"/>
      <c r="V35" s="22"/>
      <c r="W35" s="22">
        <v>13535417</v>
      </c>
      <c r="X35" s="22">
        <v>12899664</v>
      </c>
      <c r="Y35" s="22">
        <v>635753</v>
      </c>
      <c r="Z35" s="23">
        <v>4.928446198288575</v>
      </c>
      <c r="AA35" s="20">
        <v>25799141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26461500</v>
      </c>
      <c r="D38" s="20"/>
      <c r="E38" s="21">
        <v>3044622</v>
      </c>
      <c r="F38" s="22">
        <v>3044622</v>
      </c>
      <c r="G38" s="22">
        <v>2940851</v>
      </c>
      <c r="H38" s="22">
        <v>3232078</v>
      </c>
      <c r="I38" s="22">
        <v>3008701</v>
      </c>
      <c r="J38" s="22">
        <v>9181630</v>
      </c>
      <c r="K38" s="22">
        <v>3581263</v>
      </c>
      <c r="L38" s="22">
        <v>3635322</v>
      </c>
      <c r="M38" s="22">
        <v>3878643</v>
      </c>
      <c r="N38" s="22">
        <v>11095228</v>
      </c>
      <c r="O38" s="22"/>
      <c r="P38" s="22"/>
      <c r="Q38" s="22"/>
      <c r="R38" s="22"/>
      <c r="S38" s="22"/>
      <c r="T38" s="22"/>
      <c r="U38" s="22"/>
      <c r="V38" s="22"/>
      <c r="W38" s="22">
        <v>20276858</v>
      </c>
      <c r="X38" s="22">
        <v>1522314</v>
      </c>
      <c r="Y38" s="22">
        <v>18754544</v>
      </c>
      <c r="Z38" s="23">
        <v>1231.9760575019347</v>
      </c>
      <c r="AA38" s="20">
        <v>3044622</v>
      </c>
    </row>
    <row r="39" spans="1:27" x14ac:dyDescent="0.25">
      <c r="A39" s="19" t="s">
        <v>65</v>
      </c>
      <c r="B39" s="15" t="s">
        <v>32</v>
      </c>
      <c r="C39" s="20">
        <v>87530691</v>
      </c>
      <c r="D39" s="20"/>
      <c r="E39" s="21">
        <v>49740769</v>
      </c>
      <c r="F39" s="22">
        <v>49740769</v>
      </c>
      <c r="G39" s="22">
        <v>6510573</v>
      </c>
      <c r="H39" s="22">
        <v>6510573</v>
      </c>
      <c r="I39" s="22">
        <v>6510573</v>
      </c>
      <c r="J39" s="22">
        <v>19531719</v>
      </c>
      <c r="K39" s="22">
        <v>6510573</v>
      </c>
      <c r="L39" s="22"/>
      <c r="M39" s="22">
        <v>13021146</v>
      </c>
      <c r="N39" s="22">
        <v>19531719</v>
      </c>
      <c r="O39" s="22"/>
      <c r="P39" s="22"/>
      <c r="Q39" s="22"/>
      <c r="R39" s="22"/>
      <c r="S39" s="22"/>
      <c r="T39" s="22"/>
      <c r="U39" s="22"/>
      <c r="V39" s="22"/>
      <c r="W39" s="22">
        <v>39063438</v>
      </c>
      <c r="X39" s="22">
        <v>24870390</v>
      </c>
      <c r="Y39" s="22">
        <v>14193048</v>
      </c>
      <c r="Z39" s="23">
        <v>57.068055627595704</v>
      </c>
      <c r="AA39" s="20">
        <v>49740769</v>
      </c>
    </row>
    <row r="40" spans="1:27" x14ac:dyDescent="0.25">
      <c r="A40" s="19" t="s">
        <v>66</v>
      </c>
      <c r="B40" s="15" t="s">
        <v>32</v>
      </c>
      <c r="C40" s="20">
        <v>12392487</v>
      </c>
      <c r="D40" s="20"/>
      <c r="E40" s="21">
        <v>18020492</v>
      </c>
      <c r="F40" s="22">
        <v>18020492</v>
      </c>
      <c r="G40" s="22">
        <v>1726101</v>
      </c>
      <c r="H40" s="22">
        <v>1726101</v>
      </c>
      <c r="I40" s="22">
        <v>1726101</v>
      </c>
      <c r="J40" s="22">
        <v>5178303</v>
      </c>
      <c r="K40" s="22">
        <v>1726101</v>
      </c>
      <c r="L40" s="22"/>
      <c r="M40" s="22"/>
      <c r="N40" s="22">
        <v>1726101</v>
      </c>
      <c r="O40" s="22"/>
      <c r="P40" s="22"/>
      <c r="Q40" s="22"/>
      <c r="R40" s="22"/>
      <c r="S40" s="22"/>
      <c r="T40" s="22"/>
      <c r="U40" s="22"/>
      <c r="V40" s="22"/>
      <c r="W40" s="22">
        <v>6904404</v>
      </c>
      <c r="X40" s="22">
        <v>9010272</v>
      </c>
      <c r="Y40" s="22">
        <v>-2105868</v>
      </c>
      <c r="Z40" s="23">
        <v>-23.371858252447872</v>
      </c>
      <c r="AA40" s="20">
        <v>18020492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9779250</v>
      </c>
      <c r="D42" s="20"/>
      <c r="E42" s="21">
        <v>7571099</v>
      </c>
      <c r="F42" s="22">
        <v>7571099</v>
      </c>
      <c r="G42" s="22">
        <v>750162</v>
      </c>
      <c r="H42" s="22">
        <v>532981</v>
      </c>
      <c r="I42" s="22">
        <v>756468</v>
      </c>
      <c r="J42" s="22">
        <v>2039611</v>
      </c>
      <c r="K42" s="22">
        <v>680772</v>
      </c>
      <c r="L42" s="22">
        <v>895081</v>
      </c>
      <c r="M42" s="22">
        <v>1491080</v>
      </c>
      <c r="N42" s="22">
        <v>3066933</v>
      </c>
      <c r="O42" s="22"/>
      <c r="P42" s="22"/>
      <c r="Q42" s="22"/>
      <c r="R42" s="22"/>
      <c r="S42" s="22"/>
      <c r="T42" s="22"/>
      <c r="U42" s="22"/>
      <c r="V42" s="22"/>
      <c r="W42" s="22">
        <v>5106544</v>
      </c>
      <c r="X42" s="22">
        <v>3785556</v>
      </c>
      <c r="Y42" s="22">
        <v>1320988</v>
      </c>
      <c r="Z42" s="23">
        <v>34.895481667686333</v>
      </c>
      <c r="AA42" s="20">
        <v>7571099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169314</v>
      </c>
      <c r="D44" s="20"/>
      <c r="E44" s="21">
        <v>137353</v>
      </c>
      <c r="F44" s="22">
        <v>137353</v>
      </c>
      <c r="G44" s="22">
        <v>26371</v>
      </c>
      <c r="H44" s="22">
        <v>38877</v>
      </c>
      <c r="I44" s="22">
        <v>47440541</v>
      </c>
      <c r="J44" s="22">
        <v>47505789</v>
      </c>
      <c r="K44" s="22">
        <v>58458</v>
      </c>
      <c r="L44" s="22">
        <v>10689</v>
      </c>
      <c r="M44" s="22">
        <v>24942</v>
      </c>
      <c r="N44" s="22">
        <v>94089</v>
      </c>
      <c r="O44" s="22"/>
      <c r="P44" s="22"/>
      <c r="Q44" s="22"/>
      <c r="R44" s="22"/>
      <c r="S44" s="22"/>
      <c r="T44" s="22"/>
      <c r="U44" s="22"/>
      <c r="V44" s="22"/>
      <c r="W44" s="22">
        <v>47599878</v>
      </c>
      <c r="X44" s="22">
        <v>68682</v>
      </c>
      <c r="Y44" s="22">
        <v>47531196</v>
      </c>
      <c r="Z44" s="23">
        <v>69204.734865030143</v>
      </c>
      <c r="AA44" s="20">
        <v>137353</v>
      </c>
    </row>
    <row r="45" spans="1:27" x14ac:dyDescent="0.25">
      <c r="A45" s="19" t="s">
        <v>70</v>
      </c>
      <c r="B45" s="15" t="s">
        <v>32</v>
      </c>
      <c r="C45" s="20">
        <v>222860</v>
      </c>
      <c r="D45" s="20"/>
      <c r="E45" s="21">
        <v>209771</v>
      </c>
      <c r="F45" s="22">
        <v>209771</v>
      </c>
      <c r="G45" s="22">
        <v>19759</v>
      </c>
      <c r="H45" s="22">
        <v>21446</v>
      </c>
      <c r="I45" s="22">
        <v>19412</v>
      </c>
      <c r="J45" s="22">
        <v>60617</v>
      </c>
      <c r="K45" s="22">
        <v>20208</v>
      </c>
      <c r="L45" s="22">
        <v>19469</v>
      </c>
      <c r="M45" s="22">
        <v>20711</v>
      </c>
      <c r="N45" s="22">
        <v>60388</v>
      </c>
      <c r="O45" s="22"/>
      <c r="P45" s="22"/>
      <c r="Q45" s="22"/>
      <c r="R45" s="22"/>
      <c r="S45" s="22"/>
      <c r="T45" s="22"/>
      <c r="U45" s="22"/>
      <c r="V45" s="22"/>
      <c r="W45" s="22">
        <v>121005</v>
      </c>
      <c r="X45" s="22">
        <v>104892</v>
      </c>
      <c r="Y45" s="22">
        <v>16113</v>
      </c>
      <c r="Z45" s="23">
        <v>15.361514700835144</v>
      </c>
      <c r="AA45" s="20">
        <v>209771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161466760</v>
      </c>
      <c r="D48" s="29">
        <f t="shared" ref="D48:Y48" si="1">SUM(D35:D47)</f>
        <v>0</v>
      </c>
      <c r="E48" s="30">
        <f t="shared" si="1"/>
        <v>104523247</v>
      </c>
      <c r="F48" s="31">
        <f t="shared" si="1"/>
        <v>104523247</v>
      </c>
      <c r="G48" s="31">
        <f t="shared" si="1"/>
        <v>14188799</v>
      </c>
      <c r="H48" s="31">
        <f t="shared" si="1"/>
        <v>14445878</v>
      </c>
      <c r="I48" s="31">
        <f t="shared" si="1"/>
        <v>61642265</v>
      </c>
      <c r="J48" s="31">
        <f t="shared" si="1"/>
        <v>90276942</v>
      </c>
      <c r="K48" s="31">
        <f t="shared" si="1"/>
        <v>14837356</v>
      </c>
      <c r="L48" s="31">
        <f t="shared" si="1"/>
        <v>6746424</v>
      </c>
      <c r="M48" s="31">
        <f t="shared" si="1"/>
        <v>20746822</v>
      </c>
      <c r="N48" s="31">
        <f t="shared" si="1"/>
        <v>42330602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132607544</v>
      </c>
      <c r="X48" s="31">
        <f t="shared" si="1"/>
        <v>52261770</v>
      </c>
      <c r="Y48" s="31">
        <f t="shared" si="1"/>
        <v>80345774</v>
      </c>
      <c r="Z48" s="32">
        <f>+IF(X48&lt;&gt;0,+(Y48/X48)*100,0)</f>
        <v>153.73718494417622</v>
      </c>
      <c r="AA48" s="29">
        <f>SUM(AA35:AA47)</f>
        <v>104523247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-34154224</v>
      </c>
      <c r="D49" s="39">
        <f t="shared" si="2"/>
        <v>0</v>
      </c>
      <c r="E49" s="40">
        <f t="shared" si="2"/>
        <v>30982490</v>
      </c>
      <c r="F49" s="41">
        <f t="shared" si="2"/>
        <v>30982490</v>
      </c>
      <c r="G49" s="41">
        <f t="shared" si="2"/>
        <v>8922228</v>
      </c>
      <c r="H49" s="41">
        <f t="shared" si="2"/>
        <v>-4874895</v>
      </c>
      <c r="I49" s="41">
        <f t="shared" si="2"/>
        <v>-52514553</v>
      </c>
      <c r="J49" s="41">
        <f t="shared" si="2"/>
        <v>-48467220</v>
      </c>
      <c r="K49" s="41">
        <f t="shared" si="2"/>
        <v>-5338876</v>
      </c>
      <c r="L49" s="41">
        <f t="shared" si="2"/>
        <v>2330879</v>
      </c>
      <c r="M49" s="41">
        <f t="shared" si="2"/>
        <v>-11964346</v>
      </c>
      <c r="N49" s="41">
        <f t="shared" si="2"/>
        <v>-14972343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-63439563</v>
      </c>
      <c r="X49" s="41">
        <f t="shared" si="2"/>
        <v>15491076</v>
      </c>
      <c r="Y49" s="41">
        <f t="shared" si="2"/>
        <v>-78930639</v>
      </c>
      <c r="Z49" s="42">
        <f>+IF(X49&lt;&gt;0,+(Y49/X49)*100,0)</f>
        <v>-509.52328295335974</v>
      </c>
      <c r="AA49" s="39">
        <f>+AA33-AA48</f>
        <v>30982490</v>
      </c>
    </row>
    <row r="50" spans="1:27" x14ac:dyDescent="0.25">
      <c r="A50" s="43" t="s">
        <v>75</v>
      </c>
      <c r="B50" s="15" t="s">
        <v>32</v>
      </c>
      <c r="C50" s="20">
        <v>77467885</v>
      </c>
      <c r="D50" s="20"/>
      <c r="E50" s="21">
        <v>60000000</v>
      </c>
      <c r="F50" s="22">
        <v>60000000</v>
      </c>
      <c r="G50" s="22">
        <v>5539764</v>
      </c>
      <c r="H50" s="22">
        <v>12518191</v>
      </c>
      <c r="I50" s="22">
        <v>6761012</v>
      </c>
      <c r="J50" s="22">
        <v>24818967</v>
      </c>
      <c r="K50" s="22">
        <v>12155504</v>
      </c>
      <c r="L50" s="22">
        <v>10678154</v>
      </c>
      <c r="M50" s="22">
        <v>27357235</v>
      </c>
      <c r="N50" s="22">
        <v>50190893</v>
      </c>
      <c r="O50" s="22"/>
      <c r="P50" s="22"/>
      <c r="Q50" s="22"/>
      <c r="R50" s="22"/>
      <c r="S50" s="22"/>
      <c r="T50" s="22"/>
      <c r="U50" s="22"/>
      <c r="V50" s="22"/>
      <c r="W50" s="22">
        <v>75009860</v>
      </c>
      <c r="X50" s="22">
        <v>30000000</v>
      </c>
      <c r="Y50" s="22">
        <v>45009860</v>
      </c>
      <c r="Z50" s="23">
        <v>150.03286666666668</v>
      </c>
      <c r="AA50" s="20">
        <v>60000000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43313661</v>
      </c>
      <c r="D52" s="48">
        <f t="shared" si="3"/>
        <v>0</v>
      </c>
      <c r="E52" s="49">
        <f t="shared" si="3"/>
        <v>90982490</v>
      </c>
      <c r="F52" s="50">
        <f t="shared" si="3"/>
        <v>90982490</v>
      </c>
      <c r="G52" s="50">
        <f t="shared" si="3"/>
        <v>14461992</v>
      </c>
      <c r="H52" s="50">
        <f t="shared" si="3"/>
        <v>7643296</v>
      </c>
      <c r="I52" s="50">
        <f t="shared" si="3"/>
        <v>-45753541</v>
      </c>
      <c r="J52" s="50">
        <f t="shared" si="3"/>
        <v>-23648253</v>
      </c>
      <c r="K52" s="50">
        <f t="shared" si="3"/>
        <v>6816628</v>
      </c>
      <c r="L52" s="50">
        <f t="shared" si="3"/>
        <v>13009033</v>
      </c>
      <c r="M52" s="50">
        <f t="shared" si="3"/>
        <v>15392889</v>
      </c>
      <c r="N52" s="50">
        <f t="shared" si="3"/>
        <v>35218550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11570297</v>
      </c>
      <c r="X52" s="50">
        <f t="shared" si="3"/>
        <v>45491076</v>
      </c>
      <c r="Y52" s="50">
        <f t="shared" si="3"/>
        <v>-33920779</v>
      </c>
      <c r="Z52" s="51">
        <f>+IF(X52&lt;&gt;0,+(Y52/X52)*100,0)</f>
        <v>-74.565787364537172</v>
      </c>
      <c r="AA52" s="48">
        <f>SUM(AA49:AA51)</f>
        <v>90982490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43313661</v>
      </c>
      <c r="D54" s="54">
        <f>+D52-D53</f>
        <v>0</v>
      </c>
      <c r="E54" s="55">
        <f t="shared" si="4"/>
        <v>90982490</v>
      </c>
      <c r="F54" s="56">
        <f t="shared" si="4"/>
        <v>90982490</v>
      </c>
      <c r="G54" s="56">
        <f t="shared" si="4"/>
        <v>14461992</v>
      </c>
      <c r="H54" s="56">
        <f t="shared" si="4"/>
        <v>7643296</v>
      </c>
      <c r="I54" s="56">
        <f t="shared" si="4"/>
        <v>-45753541</v>
      </c>
      <c r="J54" s="56">
        <f t="shared" si="4"/>
        <v>-23648253</v>
      </c>
      <c r="K54" s="56">
        <f t="shared" si="4"/>
        <v>6816628</v>
      </c>
      <c r="L54" s="56">
        <f t="shared" si="4"/>
        <v>13009033</v>
      </c>
      <c r="M54" s="56">
        <f t="shared" si="4"/>
        <v>15392889</v>
      </c>
      <c r="N54" s="56">
        <f t="shared" si="4"/>
        <v>35218550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11570297</v>
      </c>
      <c r="X54" s="56">
        <f t="shared" si="4"/>
        <v>45491076</v>
      </c>
      <c r="Y54" s="56">
        <f t="shared" si="4"/>
        <v>-33920779</v>
      </c>
      <c r="Z54" s="57">
        <f>+IF(X54&lt;&gt;0,+(Y54/X54)*100,0)</f>
        <v>-74.565787364537172</v>
      </c>
      <c r="AA54" s="54">
        <f>+AA52-AA53</f>
        <v>90982490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43313661</v>
      </c>
      <c r="D57" s="48">
        <f>SUM(D54:D56)</f>
        <v>0</v>
      </c>
      <c r="E57" s="49">
        <f t="shared" si="5"/>
        <v>90982490</v>
      </c>
      <c r="F57" s="50">
        <f t="shared" si="5"/>
        <v>90982490</v>
      </c>
      <c r="G57" s="50">
        <f t="shared" si="5"/>
        <v>14461992</v>
      </c>
      <c r="H57" s="50">
        <f t="shared" si="5"/>
        <v>7643296</v>
      </c>
      <c r="I57" s="50">
        <f t="shared" si="5"/>
        <v>-45753541</v>
      </c>
      <c r="J57" s="50">
        <f t="shared" si="5"/>
        <v>-23648253</v>
      </c>
      <c r="K57" s="50">
        <f t="shared" si="5"/>
        <v>6816628</v>
      </c>
      <c r="L57" s="50">
        <f t="shared" si="5"/>
        <v>13009033</v>
      </c>
      <c r="M57" s="50">
        <f t="shared" si="5"/>
        <v>15392889</v>
      </c>
      <c r="N57" s="50">
        <f t="shared" si="5"/>
        <v>35218550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11570297</v>
      </c>
      <c r="X57" s="50">
        <f t="shared" si="5"/>
        <v>45491076</v>
      </c>
      <c r="Y57" s="50">
        <f t="shared" si="5"/>
        <v>-33920779</v>
      </c>
      <c r="Z57" s="51">
        <f>+IF(X57&lt;&gt;0,+(Y57/X57)*100,0)</f>
        <v>-74.565787364537172</v>
      </c>
      <c r="AA57" s="48">
        <f>SUM(AA54:AA56)</f>
        <v>90982490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43313661</v>
      </c>
      <c r="D60" s="65">
        <f>SUM(D57:D59)</f>
        <v>0</v>
      </c>
      <c r="E60" s="66">
        <f t="shared" si="6"/>
        <v>90982490</v>
      </c>
      <c r="F60" s="67">
        <f t="shared" si="6"/>
        <v>90982490</v>
      </c>
      <c r="G60" s="67">
        <f t="shared" si="6"/>
        <v>14461992</v>
      </c>
      <c r="H60" s="67">
        <f t="shared" si="6"/>
        <v>7643296</v>
      </c>
      <c r="I60" s="67">
        <f t="shared" si="6"/>
        <v>-45753541</v>
      </c>
      <c r="J60" s="67">
        <f t="shared" si="6"/>
        <v>-23648253</v>
      </c>
      <c r="K60" s="67">
        <f t="shared" si="6"/>
        <v>6816628</v>
      </c>
      <c r="L60" s="67">
        <f t="shared" si="6"/>
        <v>13009033</v>
      </c>
      <c r="M60" s="67">
        <f t="shared" si="6"/>
        <v>15392889</v>
      </c>
      <c r="N60" s="67">
        <f t="shared" si="6"/>
        <v>35218550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11570297</v>
      </c>
      <c r="X60" s="67">
        <f t="shared" si="6"/>
        <v>45491076</v>
      </c>
      <c r="Y60" s="67">
        <f t="shared" si="6"/>
        <v>-33920779</v>
      </c>
      <c r="Z60" s="68">
        <f>+IF(X60&lt;&gt;0,+(Y60/X60)*100,0)</f>
        <v>-74.565787364537172</v>
      </c>
      <c r="AA60" s="65">
        <f>SUM(AA57:AA59)</f>
        <v>90982490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90765775</v>
      </c>
      <c r="D7" s="20"/>
      <c r="E7" s="21">
        <v>84060037</v>
      </c>
      <c r="F7" s="22">
        <v>84060037</v>
      </c>
      <c r="G7" s="22">
        <v>6626264</v>
      </c>
      <c r="H7" s="22">
        <v>6538628</v>
      </c>
      <c r="I7" s="22">
        <v>6228062</v>
      </c>
      <c r="J7" s="22">
        <v>19392954</v>
      </c>
      <c r="K7" s="22">
        <v>6647452</v>
      </c>
      <c r="L7" s="22">
        <v>6118268</v>
      </c>
      <c r="M7" s="22">
        <v>6160337</v>
      </c>
      <c r="N7" s="22">
        <v>18926057</v>
      </c>
      <c r="O7" s="22"/>
      <c r="P7" s="22"/>
      <c r="Q7" s="22"/>
      <c r="R7" s="22"/>
      <c r="S7" s="22"/>
      <c r="T7" s="22"/>
      <c r="U7" s="22"/>
      <c r="V7" s="22"/>
      <c r="W7" s="22">
        <v>38319011</v>
      </c>
      <c r="X7" s="22">
        <v>42870619</v>
      </c>
      <c r="Y7" s="22">
        <v>-4551608</v>
      </c>
      <c r="Z7" s="23">
        <v>-10.617080196579387</v>
      </c>
      <c r="AA7" s="20">
        <v>84060037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10808459</v>
      </c>
      <c r="D13" s="20"/>
      <c r="E13" s="21">
        <v>42333252</v>
      </c>
      <c r="F13" s="22">
        <v>42333252</v>
      </c>
      <c r="G13" s="22">
        <v>3744764</v>
      </c>
      <c r="H13" s="22">
        <v>3745107</v>
      </c>
      <c r="I13" s="22">
        <v>3794755</v>
      </c>
      <c r="J13" s="22">
        <v>11284626</v>
      </c>
      <c r="K13" s="22">
        <v>3431861</v>
      </c>
      <c r="L13" s="22">
        <v>3875472</v>
      </c>
      <c r="M13" s="22">
        <v>3868573</v>
      </c>
      <c r="N13" s="22">
        <v>11175906</v>
      </c>
      <c r="O13" s="22"/>
      <c r="P13" s="22"/>
      <c r="Q13" s="22"/>
      <c r="R13" s="22"/>
      <c r="S13" s="22"/>
      <c r="T13" s="22"/>
      <c r="U13" s="22"/>
      <c r="V13" s="22"/>
      <c r="W13" s="22">
        <v>22460532</v>
      </c>
      <c r="X13" s="22">
        <v>21166626</v>
      </c>
      <c r="Y13" s="22">
        <v>1293906</v>
      </c>
      <c r="Z13" s="23">
        <v>6.1129534768554992</v>
      </c>
      <c r="AA13" s="20">
        <v>42333252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44837</v>
      </c>
      <c r="D20" s="20"/>
      <c r="E20" s="21">
        <v>44736</v>
      </c>
      <c r="F20" s="22">
        <v>44736</v>
      </c>
      <c r="G20" s="22">
        <v>4571</v>
      </c>
      <c r="H20" s="22">
        <v>8488</v>
      </c>
      <c r="I20" s="22">
        <v>5771</v>
      </c>
      <c r="J20" s="22">
        <v>18830</v>
      </c>
      <c r="K20" s="22">
        <v>1049</v>
      </c>
      <c r="L20" s="22">
        <v>5770</v>
      </c>
      <c r="M20" s="22">
        <v>1049</v>
      </c>
      <c r="N20" s="22">
        <v>7868</v>
      </c>
      <c r="O20" s="22"/>
      <c r="P20" s="22"/>
      <c r="Q20" s="22"/>
      <c r="R20" s="22"/>
      <c r="S20" s="22"/>
      <c r="T20" s="22"/>
      <c r="U20" s="22"/>
      <c r="V20" s="22"/>
      <c r="W20" s="22">
        <v>26698</v>
      </c>
      <c r="X20" s="22">
        <v>22368</v>
      </c>
      <c r="Y20" s="22">
        <v>4330</v>
      </c>
      <c r="Z20" s="18">
        <v>19.358011444921317</v>
      </c>
      <c r="AA20" s="20">
        <v>44736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32001874</v>
      </c>
      <c r="D26" s="20"/>
      <c r="E26" s="21">
        <v>33207855</v>
      </c>
      <c r="F26" s="22">
        <v>33207855</v>
      </c>
      <c r="G26" s="22">
        <v>13836741</v>
      </c>
      <c r="H26" s="22"/>
      <c r="I26" s="22"/>
      <c r="J26" s="22">
        <v>13836741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13836741</v>
      </c>
      <c r="X26" s="22">
        <v>22138570</v>
      </c>
      <c r="Y26" s="22">
        <v>-8301829</v>
      </c>
      <c r="Z26" s="23">
        <v>-37.499391333767271</v>
      </c>
      <c r="AA26" s="20">
        <v>33207855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133620945</v>
      </c>
      <c r="D33" s="29">
        <f t="shared" ref="D33:Y33" si="0">SUM(D6:D32)</f>
        <v>0</v>
      </c>
      <c r="E33" s="30">
        <f t="shared" si="0"/>
        <v>159645880</v>
      </c>
      <c r="F33" s="31">
        <f t="shared" si="0"/>
        <v>159645880</v>
      </c>
      <c r="G33" s="31">
        <f t="shared" si="0"/>
        <v>24212340</v>
      </c>
      <c r="H33" s="31">
        <f t="shared" si="0"/>
        <v>10292223</v>
      </c>
      <c r="I33" s="31">
        <f t="shared" si="0"/>
        <v>10028588</v>
      </c>
      <c r="J33" s="31">
        <f t="shared" si="0"/>
        <v>44533151</v>
      </c>
      <c r="K33" s="31">
        <f t="shared" si="0"/>
        <v>10080362</v>
      </c>
      <c r="L33" s="31">
        <f t="shared" si="0"/>
        <v>9999510</v>
      </c>
      <c r="M33" s="31">
        <f t="shared" si="0"/>
        <v>10029959</v>
      </c>
      <c r="N33" s="31">
        <f t="shared" si="0"/>
        <v>30109831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74642982</v>
      </c>
      <c r="X33" s="31">
        <f t="shared" si="0"/>
        <v>86198183</v>
      </c>
      <c r="Y33" s="31">
        <f t="shared" si="0"/>
        <v>-11555201</v>
      </c>
      <c r="Z33" s="32">
        <f>+IF(X33&lt;&gt;0,+(Y33/X33)*100,0)</f>
        <v>-13.405388139098012</v>
      </c>
      <c r="AA33" s="29">
        <f>SUM(AA6:AA32)</f>
        <v>159645880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25748069</v>
      </c>
      <c r="D35" s="20"/>
      <c r="E35" s="21">
        <v>27436824</v>
      </c>
      <c r="F35" s="22">
        <v>27436824</v>
      </c>
      <c r="G35" s="22">
        <v>34432</v>
      </c>
      <c r="H35" s="22">
        <v>4667187</v>
      </c>
      <c r="I35" s="22">
        <v>3537113</v>
      </c>
      <c r="J35" s="22">
        <v>8238732</v>
      </c>
      <c r="K35" s="22">
        <v>2276315</v>
      </c>
      <c r="L35" s="22">
        <v>2320018</v>
      </c>
      <c r="M35" s="22">
        <v>2273680</v>
      </c>
      <c r="N35" s="22">
        <v>6870013</v>
      </c>
      <c r="O35" s="22"/>
      <c r="P35" s="22"/>
      <c r="Q35" s="22"/>
      <c r="R35" s="22"/>
      <c r="S35" s="22"/>
      <c r="T35" s="22"/>
      <c r="U35" s="22"/>
      <c r="V35" s="22"/>
      <c r="W35" s="22">
        <v>15108745</v>
      </c>
      <c r="X35" s="22">
        <v>13718412</v>
      </c>
      <c r="Y35" s="22">
        <v>1390333</v>
      </c>
      <c r="Z35" s="23">
        <v>10.134795485075095</v>
      </c>
      <c r="AA35" s="20">
        <v>27436824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504055</v>
      </c>
      <c r="D38" s="20"/>
      <c r="E38" s="21">
        <v>4227960</v>
      </c>
      <c r="F38" s="22">
        <v>4227960</v>
      </c>
      <c r="G38" s="22"/>
      <c r="H38" s="22">
        <v>6010</v>
      </c>
      <c r="I38" s="22">
        <v>2414</v>
      </c>
      <c r="J38" s="22">
        <v>8424</v>
      </c>
      <c r="K38" s="22">
        <v>39266</v>
      </c>
      <c r="L38" s="22">
        <v>37479</v>
      </c>
      <c r="M38" s="22">
        <v>19817</v>
      </c>
      <c r="N38" s="22">
        <v>96562</v>
      </c>
      <c r="O38" s="22"/>
      <c r="P38" s="22"/>
      <c r="Q38" s="22"/>
      <c r="R38" s="22"/>
      <c r="S38" s="22"/>
      <c r="T38" s="22"/>
      <c r="U38" s="22"/>
      <c r="V38" s="22"/>
      <c r="W38" s="22">
        <v>104986</v>
      </c>
      <c r="X38" s="22">
        <v>2113980</v>
      </c>
      <c r="Y38" s="22">
        <v>-2008994</v>
      </c>
      <c r="Z38" s="23">
        <v>-95.033727849837746</v>
      </c>
      <c r="AA38" s="20">
        <v>4227960</v>
      </c>
    </row>
    <row r="39" spans="1:27" x14ac:dyDescent="0.25">
      <c r="A39" s="19" t="s">
        <v>65</v>
      </c>
      <c r="B39" s="15" t="s">
        <v>32</v>
      </c>
      <c r="C39" s="20">
        <v>54167889</v>
      </c>
      <c r="D39" s="20"/>
      <c r="E39" s="21">
        <v>27574236</v>
      </c>
      <c r="F39" s="22">
        <v>27574236</v>
      </c>
      <c r="G39" s="22"/>
      <c r="H39" s="22"/>
      <c r="I39" s="22">
        <v>12962325</v>
      </c>
      <c r="J39" s="22">
        <v>12962325</v>
      </c>
      <c r="K39" s="22"/>
      <c r="L39" s="22">
        <v>4320775</v>
      </c>
      <c r="M39" s="22">
        <v>8641550</v>
      </c>
      <c r="N39" s="22">
        <v>12962325</v>
      </c>
      <c r="O39" s="22"/>
      <c r="P39" s="22"/>
      <c r="Q39" s="22"/>
      <c r="R39" s="22"/>
      <c r="S39" s="22"/>
      <c r="T39" s="22"/>
      <c r="U39" s="22"/>
      <c r="V39" s="22"/>
      <c r="W39" s="22">
        <v>25924650</v>
      </c>
      <c r="X39" s="22">
        <v>13787118</v>
      </c>
      <c r="Y39" s="22">
        <v>12137532</v>
      </c>
      <c r="Z39" s="23">
        <v>88.035309482373322</v>
      </c>
      <c r="AA39" s="20">
        <v>27574236</v>
      </c>
    </row>
    <row r="40" spans="1:27" x14ac:dyDescent="0.25">
      <c r="A40" s="19" t="s">
        <v>66</v>
      </c>
      <c r="B40" s="15" t="s">
        <v>32</v>
      </c>
      <c r="C40" s="20">
        <v>16366190</v>
      </c>
      <c r="D40" s="20"/>
      <c r="E40" s="21">
        <v>9933468</v>
      </c>
      <c r="F40" s="22">
        <v>9933468</v>
      </c>
      <c r="G40" s="22"/>
      <c r="H40" s="22">
        <v>2244826</v>
      </c>
      <c r="I40" s="22">
        <v>1122413</v>
      </c>
      <c r="J40" s="22">
        <v>3367239</v>
      </c>
      <c r="K40" s="22">
        <v>1122413</v>
      </c>
      <c r="L40" s="22">
        <v>1122413</v>
      </c>
      <c r="M40" s="22">
        <v>1122413</v>
      </c>
      <c r="N40" s="22">
        <v>3367239</v>
      </c>
      <c r="O40" s="22"/>
      <c r="P40" s="22"/>
      <c r="Q40" s="22"/>
      <c r="R40" s="22"/>
      <c r="S40" s="22"/>
      <c r="T40" s="22"/>
      <c r="U40" s="22"/>
      <c r="V40" s="22"/>
      <c r="W40" s="22">
        <v>6734478</v>
      </c>
      <c r="X40" s="22">
        <v>4966734</v>
      </c>
      <c r="Y40" s="22">
        <v>1767744</v>
      </c>
      <c r="Z40" s="23">
        <v>35.591678555767231</v>
      </c>
      <c r="AA40" s="20">
        <v>9933468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5643989</v>
      </c>
      <c r="D42" s="20"/>
      <c r="E42" s="21">
        <v>8330376</v>
      </c>
      <c r="F42" s="22">
        <v>8330376</v>
      </c>
      <c r="G42" s="22">
        <v>3732</v>
      </c>
      <c r="H42" s="22"/>
      <c r="I42" s="22">
        <v>1883</v>
      </c>
      <c r="J42" s="22">
        <v>5615</v>
      </c>
      <c r="K42" s="22">
        <v>516854</v>
      </c>
      <c r="L42" s="22">
        <v>257939</v>
      </c>
      <c r="M42" s="22">
        <v>1366</v>
      </c>
      <c r="N42" s="22">
        <v>776159</v>
      </c>
      <c r="O42" s="22"/>
      <c r="P42" s="22"/>
      <c r="Q42" s="22"/>
      <c r="R42" s="22"/>
      <c r="S42" s="22"/>
      <c r="T42" s="22"/>
      <c r="U42" s="22"/>
      <c r="V42" s="22"/>
      <c r="W42" s="22">
        <v>781774</v>
      </c>
      <c r="X42" s="22">
        <v>4165188</v>
      </c>
      <c r="Y42" s="22">
        <v>-3383414</v>
      </c>
      <c r="Z42" s="23">
        <v>-81.230763173234919</v>
      </c>
      <c r="AA42" s="20">
        <v>8330376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44326239</v>
      </c>
      <c r="D44" s="20"/>
      <c r="E44" s="21">
        <v>25706460</v>
      </c>
      <c r="F44" s="22">
        <v>25706460</v>
      </c>
      <c r="G44" s="22">
        <v>11146</v>
      </c>
      <c r="H44" s="22">
        <v>1715008</v>
      </c>
      <c r="I44" s="22">
        <v>1408122</v>
      </c>
      <c r="J44" s="22">
        <v>3134276</v>
      </c>
      <c r="K44" s="22">
        <v>21222846</v>
      </c>
      <c r="L44" s="22">
        <v>5804869</v>
      </c>
      <c r="M44" s="22">
        <v>-36146</v>
      </c>
      <c r="N44" s="22">
        <v>26991569</v>
      </c>
      <c r="O44" s="22"/>
      <c r="P44" s="22"/>
      <c r="Q44" s="22"/>
      <c r="R44" s="22"/>
      <c r="S44" s="22"/>
      <c r="T44" s="22"/>
      <c r="U44" s="22"/>
      <c r="V44" s="22"/>
      <c r="W44" s="22">
        <v>30125845</v>
      </c>
      <c r="X44" s="22">
        <v>12853230</v>
      </c>
      <c r="Y44" s="22">
        <v>17272615</v>
      </c>
      <c r="Z44" s="23">
        <v>134.38345847697425</v>
      </c>
      <c r="AA44" s="20">
        <v>25706460</v>
      </c>
    </row>
    <row r="45" spans="1:27" x14ac:dyDescent="0.25">
      <c r="A45" s="19" t="s">
        <v>70</v>
      </c>
      <c r="B45" s="15" t="s">
        <v>32</v>
      </c>
      <c r="C45" s="20">
        <v>12193373</v>
      </c>
      <c r="D45" s="20"/>
      <c r="E45" s="21">
        <v>10957152</v>
      </c>
      <c r="F45" s="22">
        <v>10957152</v>
      </c>
      <c r="G45" s="22">
        <v>942452</v>
      </c>
      <c r="H45" s="22">
        <v>527377</v>
      </c>
      <c r="I45" s="22">
        <v>1055244</v>
      </c>
      <c r="J45" s="22">
        <v>2525073</v>
      </c>
      <c r="K45" s="22">
        <v>1618067</v>
      </c>
      <c r="L45" s="22">
        <v>2171182</v>
      </c>
      <c r="M45" s="22">
        <v>21367</v>
      </c>
      <c r="N45" s="22">
        <v>3810616</v>
      </c>
      <c r="O45" s="22"/>
      <c r="P45" s="22"/>
      <c r="Q45" s="22"/>
      <c r="R45" s="22"/>
      <c r="S45" s="22"/>
      <c r="T45" s="22"/>
      <c r="U45" s="22"/>
      <c r="V45" s="22"/>
      <c r="W45" s="22">
        <v>6335689</v>
      </c>
      <c r="X45" s="22">
        <v>5478576</v>
      </c>
      <c r="Y45" s="22">
        <v>857113</v>
      </c>
      <c r="Z45" s="23">
        <v>15.644813542789221</v>
      </c>
      <c r="AA45" s="20">
        <v>10957152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158949804</v>
      </c>
      <c r="D48" s="29">
        <f t="shared" ref="D48:Y48" si="1">SUM(D35:D47)</f>
        <v>0</v>
      </c>
      <c r="E48" s="30">
        <f t="shared" si="1"/>
        <v>114166476</v>
      </c>
      <c r="F48" s="31">
        <f t="shared" si="1"/>
        <v>114166476</v>
      </c>
      <c r="G48" s="31">
        <f t="shared" si="1"/>
        <v>991762</v>
      </c>
      <c r="H48" s="31">
        <f t="shared" si="1"/>
        <v>9160408</v>
      </c>
      <c r="I48" s="31">
        <f t="shared" si="1"/>
        <v>20089514</v>
      </c>
      <c r="J48" s="31">
        <f t="shared" si="1"/>
        <v>30241684</v>
      </c>
      <c r="K48" s="31">
        <f t="shared" si="1"/>
        <v>26795761</v>
      </c>
      <c r="L48" s="31">
        <f t="shared" si="1"/>
        <v>16034675</v>
      </c>
      <c r="M48" s="31">
        <f t="shared" si="1"/>
        <v>12044047</v>
      </c>
      <c r="N48" s="31">
        <f t="shared" si="1"/>
        <v>54874483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85116167</v>
      </c>
      <c r="X48" s="31">
        <f t="shared" si="1"/>
        <v>57083238</v>
      </c>
      <c r="Y48" s="31">
        <f t="shared" si="1"/>
        <v>28032929</v>
      </c>
      <c r="Z48" s="32">
        <f>+IF(X48&lt;&gt;0,+(Y48/X48)*100,0)</f>
        <v>49.108862745312379</v>
      </c>
      <c r="AA48" s="29">
        <f>SUM(AA35:AA47)</f>
        <v>114166476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-25328859</v>
      </c>
      <c r="D49" s="39">
        <f t="shared" si="2"/>
        <v>0</v>
      </c>
      <c r="E49" s="40">
        <f t="shared" si="2"/>
        <v>45479404</v>
      </c>
      <c r="F49" s="41">
        <f t="shared" si="2"/>
        <v>45479404</v>
      </c>
      <c r="G49" s="41">
        <f t="shared" si="2"/>
        <v>23220578</v>
      </c>
      <c r="H49" s="41">
        <f t="shared" si="2"/>
        <v>1131815</v>
      </c>
      <c r="I49" s="41">
        <f t="shared" si="2"/>
        <v>-10060926</v>
      </c>
      <c r="J49" s="41">
        <f t="shared" si="2"/>
        <v>14291467</v>
      </c>
      <c r="K49" s="41">
        <f t="shared" si="2"/>
        <v>-16715399</v>
      </c>
      <c r="L49" s="41">
        <f t="shared" si="2"/>
        <v>-6035165</v>
      </c>
      <c r="M49" s="41">
        <f t="shared" si="2"/>
        <v>-2014088</v>
      </c>
      <c r="N49" s="41">
        <f t="shared" si="2"/>
        <v>-24764652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-10473185</v>
      </c>
      <c r="X49" s="41">
        <f t="shared" si="2"/>
        <v>29114945</v>
      </c>
      <c r="Y49" s="41">
        <f t="shared" si="2"/>
        <v>-39588130</v>
      </c>
      <c r="Z49" s="42">
        <f>+IF(X49&lt;&gt;0,+(Y49/X49)*100,0)</f>
        <v>-135.97185225663316</v>
      </c>
      <c r="AA49" s="39">
        <f>+AA33-AA48</f>
        <v>45479404</v>
      </c>
    </row>
    <row r="50" spans="1:27" x14ac:dyDescent="0.25">
      <c r="A50" s="43" t="s">
        <v>75</v>
      </c>
      <c r="B50" s="15" t="s">
        <v>32</v>
      </c>
      <c r="C50" s="20">
        <v>74961654</v>
      </c>
      <c r="D50" s="20"/>
      <c r="E50" s="21">
        <v>183203001</v>
      </c>
      <c r="F50" s="22">
        <v>183203001</v>
      </c>
      <c r="G50" s="22">
        <v>2459302</v>
      </c>
      <c r="H50" s="22"/>
      <c r="I50" s="22">
        <v>1604275</v>
      </c>
      <c r="J50" s="22">
        <v>4063577</v>
      </c>
      <c r="K50" s="22">
        <v>5806485</v>
      </c>
      <c r="L50" s="22">
        <v>5751472</v>
      </c>
      <c r="M50" s="22"/>
      <c r="N50" s="22">
        <v>11557957</v>
      </c>
      <c r="O50" s="22"/>
      <c r="P50" s="22"/>
      <c r="Q50" s="22"/>
      <c r="R50" s="22"/>
      <c r="S50" s="22"/>
      <c r="T50" s="22"/>
      <c r="U50" s="22"/>
      <c r="V50" s="22"/>
      <c r="W50" s="22">
        <v>15621534</v>
      </c>
      <c r="X50" s="22">
        <v>95042834</v>
      </c>
      <c r="Y50" s="22">
        <v>-79421300</v>
      </c>
      <c r="Z50" s="23">
        <v>-83.563690872265028</v>
      </c>
      <c r="AA50" s="20">
        <v>183203001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49632795</v>
      </c>
      <c r="D52" s="48">
        <f t="shared" si="3"/>
        <v>0</v>
      </c>
      <c r="E52" s="49">
        <f t="shared" si="3"/>
        <v>228682405</v>
      </c>
      <c r="F52" s="50">
        <f t="shared" si="3"/>
        <v>228682405</v>
      </c>
      <c r="G52" s="50">
        <f t="shared" si="3"/>
        <v>25679880</v>
      </c>
      <c r="H52" s="50">
        <f t="shared" si="3"/>
        <v>1131815</v>
      </c>
      <c r="I52" s="50">
        <f t="shared" si="3"/>
        <v>-8456651</v>
      </c>
      <c r="J52" s="50">
        <f t="shared" si="3"/>
        <v>18355044</v>
      </c>
      <c r="K52" s="50">
        <f t="shared" si="3"/>
        <v>-10908914</v>
      </c>
      <c r="L52" s="50">
        <f t="shared" si="3"/>
        <v>-283693</v>
      </c>
      <c r="M52" s="50">
        <f t="shared" si="3"/>
        <v>-2014088</v>
      </c>
      <c r="N52" s="50">
        <f t="shared" si="3"/>
        <v>-13206695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5148349</v>
      </c>
      <c r="X52" s="50">
        <f t="shared" si="3"/>
        <v>124157779</v>
      </c>
      <c r="Y52" s="50">
        <f t="shared" si="3"/>
        <v>-119009430</v>
      </c>
      <c r="Z52" s="51">
        <f>+IF(X52&lt;&gt;0,+(Y52/X52)*100,0)</f>
        <v>-95.853381848913386</v>
      </c>
      <c r="AA52" s="48">
        <f>SUM(AA49:AA51)</f>
        <v>228682405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49632795</v>
      </c>
      <c r="D54" s="54">
        <f>+D52-D53</f>
        <v>0</v>
      </c>
      <c r="E54" s="55">
        <f t="shared" si="4"/>
        <v>228682405</v>
      </c>
      <c r="F54" s="56">
        <f t="shared" si="4"/>
        <v>228682405</v>
      </c>
      <c r="G54" s="56">
        <f t="shared" si="4"/>
        <v>25679880</v>
      </c>
      <c r="H54" s="56">
        <f t="shared" si="4"/>
        <v>1131815</v>
      </c>
      <c r="I54" s="56">
        <f t="shared" si="4"/>
        <v>-8456651</v>
      </c>
      <c r="J54" s="56">
        <f t="shared" si="4"/>
        <v>18355044</v>
      </c>
      <c r="K54" s="56">
        <f t="shared" si="4"/>
        <v>-10908914</v>
      </c>
      <c r="L54" s="56">
        <f t="shared" si="4"/>
        <v>-283693</v>
      </c>
      <c r="M54" s="56">
        <f t="shared" si="4"/>
        <v>-2014088</v>
      </c>
      <c r="N54" s="56">
        <f t="shared" si="4"/>
        <v>-13206695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5148349</v>
      </c>
      <c r="X54" s="56">
        <f t="shared" si="4"/>
        <v>124157779</v>
      </c>
      <c r="Y54" s="56">
        <f t="shared" si="4"/>
        <v>-119009430</v>
      </c>
      <c r="Z54" s="57">
        <f>+IF(X54&lt;&gt;0,+(Y54/X54)*100,0)</f>
        <v>-95.853381848913386</v>
      </c>
      <c r="AA54" s="54">
        <f>+AA52-AA53</f>
        <v>228682405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49632795</v>
      </c>
      <c r="D57" s="48">
        <f>SUM(D54:D56)</f>
        <v>0</v>
      </c>
      <c r="E57" s="49">
        <f t="shared" si="5"/>
        <v>228682405</v>
      </c>
      <c r="F57" s="50">
        <f t="shared" si="5"/>
        <v>228682405</v>
      </c>
      <c r="G57" s="50">
        <f t="shared" si="5"/>
        <v>25679880</v>
      </c>
      <c r="H57" s="50">
        <f t="shared" si="5"/>
        <v>1131815</v>
      </c>
      <c r="I57" s="50">
        <f t="shared" si="5"/>
        <v>-8456651</v>
      </c>
      <c r="J57" s="50">
        <f t="shared" si="5"/>
        <v>18355044</v>
      </c>
      <c r="K57" s="50">
        <f t="shared" si="5"/>
        <v>-10908914</v>
      </c>
      <c r="L57" s="50">
        <f t="shared" si="5"/>
        <v>-283693</v>
      </c>
      <c r="M57" s="50">
        <f t="shared" si="5"/>
        <v>-2014088</v>
      </c>
      <c r="N57" s="50">
        <f t="shared" si="5"/>
        <v>-13206695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5148349</v>
      </c>
      <c r="X57" s="50">
        <f t="shared" si="5"/>
        <v>124157779</v>
      </c>
      <c r="Y57" s="50">
        <f t="shared" si="5"/>
        <v>-119009430</v>
      </c>
      <c r="Z57" s="51">
        <f>+IF(X57&lt;&gt;0,+(Y57/X57)*100,0)</f>
        <v>-95.853381848913386</v>
      </c>
      <c r="AA57" s="48">
        <f>SUM(AA54:AA56)</f>
        <v>228682405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49632795</v>
      </c>
      <c r="D60" s="65">
        <f>SUM(D57:D59)</f>
        <v>0</v>
      </c>
      <c r="E60" s="66">
        <f t="shared" si="6"/>
        <v>228682405</v>
      </c>
      <c r="F60" s="67">
        <f t="shared" si="6"/>
        <v>228682405</v>
      </c>
      <c r="G60" s="67">
        <f t="shared" si="6"/>
        <v>25679880</v>
      </c>
      <c r="H60" s="67">
        <f t="shared" si="6"/>
        <v>1131815</v>
      </c>
      <c r="I60" s="67">
        <f t="shared" si="6"/>
        <v>-8456651</v>
      </c>
      <c r="J60" s="67">
        <f t="shared" si="6"/>
        <v>18355044</v>
      </c>
      <c r="K60" s="67">
        <f t="shared" si="6"/>
        <v>-10908914</v>
      </c>
      <c r="L60" s="67">
        <f t="shared" si="6"/>
        <v>-283693</v>
      </c>
      <c r="M60" s="67">
        <f t="shared" si="6"/>
        <v>-2014088</v>
      </c>
      <c r="N60" s="67">
        <f t="shared" si="6"/>
        <v>-13206695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5148349</v>
      </c>
      <c r="X60" s="67">
        <f t="shared" si="6"/>
        <v>124157779</v>
      </c>
      <c r="Y60" s="67">
        <f t="shared" si="6"/>
        <v>-119009430</v>
      </c>
      <c r="Z60" s="68">
        <f>+IF(X60&lt;&gt;0,+(Y60/X60)*100,0)</f>
        <v>-95.853381848913386</v>
      </c>
      <c r="AA60" s="65">
        <f>SUM(AA57:AA59)</f>
        <v>228682405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81909273</v>
      </c>
      <c r="D7" s="20"/>
      <c r="E7" s="21">
        <v>93159333</v>
      </c>
      <c r="F7" s="22">
        <v>93159333</v>
      </c>
      <c r="G7" s="22">
        <v>9514555</v>
      </c>
      <c r="H7" s="22">
        <v>8730324</v>
      </c>
      <c r="I7" s="22">
        <v>7140606</v>
      </c>
      <c r="J7" s="22">
        <v>25385485</v>
      </c>
      <c r="K7" s="22">
        <v>7120004</v>
      </c>
      <c r="L7" s="22">
        <v>9791586</v>
      </c>
      <c r="M7" s="22">
        <v>7735078</v>
      </c>
      <c r="N7" s="22">
        <v>24646668</v>
      </c>
      <c r="O7" s="22"/>
      <c r="P7" s="22"/>
      <c r="Q7" s="22"/>
      <c r="R7" s="22"/>
      <c r="S7" s="22"/>
      <c r="T7" s="22"/>
      <c r="U7" s="22"/>
      <c r="V7" s="22"/>
      <c r="W7" s="22">
        <v>50032153</v>
      </c>
      <c r="X7" s="22">
        <v>46579662</v>
      </c>
      <c r="Y7" s="22">
        <v>3452491</v>
      </c>
      <c r="Z7" s="23">
        <v>7.4120138527411381</v>
      </c>
      <c r="AA7" s="20">
        <v>93159333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48069797</v>
      </c>
      <c r="D13" s="20"/>
      <c r="E13" s="21">
        <v>49275326</v>
      </c>
      <c r="F13" s="22">
        <v>49275326</v>
      </c>
      <c r="G13" s="22">
        <v>3991368</v>
      </c>
      <c r="H13" s="22">
        <v>4036323</v>
      </c>
      <c r="I13" s="22"/>
      <c r="J13" s="22">
        <v>8027691</v>
      </c>
      <c r="K13" s="22">
        <v>4126031</v>
      </c>
      <c r="L13" s="22">
        <v>8106854</v>
      </c>
      <c r="M13" s="22">
        <v>4013811</v>
      </c>
      <c r="N13" s="22">
        <v>16246696</v>
      </c>
      <c r="O13" s="22"/>
      <c r="P13" s="22"/>
      <c r="Q13" s="22"/>
      <c r="R13" s="22"/>
      <c r="S13" s="22"/>
      <c r="T13" s="22"/>
      <c r="U13" s="22"/>
      <c r="V13" s="22"/>
      <c r="W13" s="22">
        <v>24274387</v>
      </c>
      <c r="X13" s="22">
        <v>24637662</v>
      </c>
      <c r="Y13" s="22">
        <v>-363275</v>
      </c>
      <c r="Z13" s="23">
        <v>-1.4744702642645233</v>
      </c>
      <c r="AA13" s="20">
        <v>49275326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2395683</v>
      </c>
      <c r="F26" s="22">
        <v>2395683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1197840</v>
      </c>
      <c r="Y26" s="22">
        <v>-1197840</v>
      </c>
      <c r="Z26" s="23">
        <v>-100</v>
      </c>
      <c r="AA26" s="20">
        <v>2395683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129979070</v>
      </c>
      <c r="D33" s="29">
        <f t="shared" ref="D33:Y33" si="0">SUM(D6:D32)</f>
        <v>0</v>
      </c>
      <c r="E33" s="30">
        <f t="shared" si="0"/>
        <v>144830342</v>
      </c>
      <c r="F33" s="31">
        <f t="shared" si="0"/>
        <v>144830342</v>
      </c>
      <c r="G33" s="31">
        <f t="shared" si="0"/>
        <v>13505923</v>
      </c>
      <c r="H33" s="31">
        <f t="shared" si="0"/>
        <v>12766647</v>
      </c>
      <c r="I33" s="31">
        <f t="shared" si="0"/>
        <v>7140606</v>
      </c>
      <c r="J33" s="31">
        <f t="shared" si="0"/>
        <v>33413176</v>
      </c>
      <c r="K33" s="31">
        <f t="shared" si="0"/>
        <v>11246035</v>
      </c>
      <c r="L33" s="31">
        <f t="shared" si="0"/>
        <v>17898440</v>
      </c>
      <c r="M33" s="31">
        <f t="shared" si="0"/>
        <v>11748889</v>
      </c>
      <c r="N33" s="31">
        <f t="shared" si="0"/>
        <v>40893364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74306540</v>
      </c>
      <c r="X33" s="31">
        <f t="shared" si="0"/>
        <v>72415164</v>
      </c>
      <c r="Y33" s="31">
        <f t="shared" si="0"/>
        <v>1891376</v>
      </c>
      <c r="Z33" s="32">
        <f>+IF(X33&lt;&gt;0,+(Y33/X33)*100,0)</f>
        <v>2.6118507444103831</v>
      </c>
      <c r="AA33" s="29">
        <f>SUM(AA6:AA32)</f>
        <v>144830342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60770882</v>
      </c>
      <c r="D35" s="20"/>
      <c r="E35" s="21">
        <v>58270011</v>
      </c>
      <c r="F35" s="22">
        <v>58270011</v>
      </c>
      <c r="G35" s="22"/>
      <c r="H35" s="22">
        <v>11082478</v>
      </c>
      <c r="I35" s="22">
        <v>5344191</v>
      </c>
      <c r="J35" s="22">
        <v>16426669</v>
      </c>
      <c r="K35" s="22">
        <v>5466497</v>
      </c>
      <c r="L35" s="22">
        <v>5245966</v>
      </c>
      <c r="M35" s="22">
        <v>5337701</v>
      </c>
      <c r="N35" s="22">
        <v>16050164</v>
      </c>
      <c r="O35" s="22"/>
      <c r="P35" s="22"/>
      <c r="Q35" s="22"/>
      <c r="R35" s="22"/>
      <c r="S35" s="22"/>
      <c r="T35" s="22"/>
      <c r="U35" s="22"/>
      <c r="V35" s="22"/>
      <c r="W35" s="22">
        <v>32476833</v>
      </c>
      <c r="X35" s="22">
        <v>29135010</v>
      </c>
      <c r="Y35" s="22">
        <v>3341823</v>
      </c>
      <c r="Z35" s="23">
        <v>11.47012820658033</v>
      </c>
      <c r="AA35" s="20">
        <v>58270011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7205161</v>
      </c>
      <c r="D38" s="20"/>
      <c r="E38" s="21">
        <v>23259639</v>
      </c>
      <c r="F38" s="22">
        <v>23259639</v>
      </c>
      <c r="G38" s="22"/>
      <c r="H38" s="22"/>
      <c r="I38" s="22">
        <v>990</v>
      </c>
      <c r="J38" s="22">
        <v>990</v>
      </c>
      <c r="K38" s="22">
        <v>13750</v>
      </c>
      <c r="L38" s="22"/>
      <c r="M38" s="22">
        <v>8695652</v>
      </c>
      <c r="N38" s="22">
        <v>8709402</v>
      </c>
      <c r="O38" s="22"/>
      <c r="P38" s="22"/>
      <c r="Q38" s="22"/>
      <c r="R38" s="22"/>
      <c r="S38" s="22"/>
      <c r="T38" s="22"/>
      <c r="U38" s="22"/>
      <c r="V38" s="22"/>
      <c r="W38" s="22">
        <v>8710392</v>
      </c>
      <c r="X38" s="22">
        <v>11629818</v>
      </c>
      <c r="Y38" s="22">
        <v>-2919426</v>
      </c>
      <c r="Z38" s="23">
        <v>-25.102937982348479</v>
      </c>
      <c r="AA38" s="20">
        <v>23259639</v>
      </c>
    </row>
    <row r="39" spans="1:27" x14ac:dyDescent="0.25">
      <c r="A39" s="19" t="s">
        <v>65</v>
      </c>
      <c r="B39" s="15" t="s">
        <v>32</v>
      </c>
      <c r="C39" s="20">
        <v>63493830</v>
      </c>
      <c r="D39" s="20"/>
      <c r="E39" s="21">
        <v>5200000</v>
      </c>
      <c r="F39" s="22">
        <v>5200000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2599998</v>
      </c>
      <c r="Y39" s="22">
        <v>-2599998</v>
      </c>
      <c r="Z39" s="23">
        <v>-100</v>
      </c>
      <c r="AA39" s="20">
        <v>5200000</v>
      </c>
    </row>
    <row r="40" spans="1:27" x14ac:dyDescent="0.25">
      <c r="A40" s="19" t="s">
        <v>66</v>
      </c>
      <c r="B40" s="15" t="s">
        <v>32</v>
      </c>
      <c r="C40" s="20">
        <v>14612197</v>
      </c>
      <c r="D40" s="20"/>
      <c r="E40" s="21">
        <v>24586193</v>
      </c>
      <c r="F40" s="22">
        <v>24586193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12293100</v>
      </c>
      <c r="Y40" s="22">
        <v>-12293100</v>
      </c>
      <c r="Z40" s="23">
        <v>-100</v>
      </c>
      <c r="AA40" s="20">
        <v>24586193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6025069</v>
      </c>
      <c r="F42" s="22">
        <v>6025069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3012534</v>
      </c>
      <c r="Y42" s="22">
        <v>-3012534</v>
      </c>
      <c r="Z42" s="23">
        <v>-100</v>
      </c>
      <c r="AA42" s="20">
        <v>6025069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1179577</v>
      </c>
      <c r="D44" s="20"/>
      <c r="E44" s="21">
        <v>10400000</v>
      </c>
      <c r="F44" s="22">
        <v>10400000</v>
      </c>
      <c r="G44" s="22">
        <v>11437</v>
      </c>
      <c r="H44" s="22">
        <v>165035</v>
      </c>
      <c r="I44" s="22">
        <v>244031</v>
      </c>
      <c r="J44" s="22">
        <v>420503</v>
      </c>
      <c r="K44" s="22">
        <v>282488</v>
      </c>
      <c r="L44" s="22">
        <v>59299</v>
      </c>
      <c r="M44" s="22">
        <v>70657</v>
      </c>
      <c r="N44" s="22">
        <v>412444</v>
      </c>
      <c r="O44" s="22"/>
      <c r="P44" s="22"/>
      <c r="Q44" s="22"/>
      <c r="R44" s="22"/>
      <c r="S44" s="22"/>
      <c r="T44" s="22"/>
      <c r="U44" s="22"/>
      <c r="V44" s="22"/>
      <c r="W44" s="22">
        <v>832947</v>
      </c>
      <c r="X44" s="22">
        <v>5200002</v>
      </c>
      <c r="Y44" s="22">
        <v>-4367055</v>
      </c>
      <c r="Z44" s="23">
        <v>-83.981794622386687</v>
      </c>
      <c r="AA44" s="20">
        <v>10400000</v>
      </c>
    </row>
    <row r="45" spans="1:27" x14ac:dyDescent="0.25">
      <c r="A45" s="19" t="s">
        <v>70</v>
      </c>
      <c r="B45" s="15" t="s">
        <v>32</v>
      </c>
      <c r="C45" s="20">
        <v>11903326</v>
      </c>
      <c r="D45" s="20"/>
      <c r="E45" s="21">
        <v>20000108</v>
      </c>
      <c r="F45" s="22">
        <v>20000108</v>
      </c>
      <c r="G45" s="22"/>
      <c r="H45" s="22">
        <v>99603</v>
      </c>
      <c r="I45" s="22">
        <v>1902625</v>
      </c>
      <c r="J45" s="22">
        <v>2002228</v>
      </c>
      <c r="K45" s="22">
        <v>1736040</v>
      </c>
      <c r="L45" s="22">
        <v>1570737</v>
      </c>
      <c r="M45" s="22">
        <v>47720</v>
      </c>
      <c r="N45" s="22">
        <v>3354497</v>
      </c>
      <c r="O45" s="22"/>
      <c r="P45" s="22"/>
      <c r="Q45" s="22"/>
      <c r="R45" s="22"/>
      <c r="S45" s="22"/>
      <c r="T45" s="22"/>
      <c r="U45" s="22"/>
      <c r="V45" s="22"/>
      <c r="W45" s="22">
        <v>5356725</v>
      </c>
      <c r="X45" s="22">
        <v>10000062</v>
      </c>
      <c r="Y45" s="22">
        <v>-4643337</v>
      </c>
      <c r="Z45" s="23">
        <v>-46.433082114890887</v>
      </c>
      <c r="AA45" s="20">
        <v>20000108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159164973</v>
      </c>
      <c r="D48" s="29">
        <f t="shared" ref="D48:Y48" si="1">SUM(D35:D47)</f>
        <v>0</v>
      </c>
      <c r="E48" s="30">
        <f t="shared" si="1"/>
        <v>147741020</v>
      </c>
      <c r="F48" s="31">
        <f t="shared" si="1"/>
        <v>147741020</v>
      </c>
      <c r="G48" s="31">
        <f t="shared" si="1"/>
        <v>11437</v>
      </c>
      <c r="H48" s="31">
        <f t="shared" si="1"/>
        <v>11347116</v>
      </c>
      <c r="I48" s="31">
        <f t="shared" si="1"/>
        <v>7491837</v>
      </c>
      <c r="J48" s="31">
        <f t="shared" si="1"/>
        <v>18850390</v>
      </c>
      <c r="K48" s="31">
        <f t="shared" si="1"/>
        <v>7498775</v>
      </c>
      <c r="L48" s="31">
        <f t="shared" si="1"/>
        <v>6876002</v>
      </c>
      <c r="M48" s="31">
        <f t="shared" si="1"/>
        <v>14151730</v>
      </c>
      <c r="N48" s="31">
        <f t="shared" si="1"/>
        <v>28526507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47376897</v>
      </c>
      <c r="X48" s="31">
        <f t="shared" si="1"/>
        <v>73870524</v>
      </c>
      <c r="Y48" s="31">
        <f t="shared" si="1"/>
        <v>-26493627</v>
      </c>
      <c r="Z48" s="32">
        <f>+IF(X48&lt;&gt;0,+(Y48/X48)*100,0)</f>
        <v>-35.864950680463565</v>
      </c>
      <c r="AA48" s="29">
        <f>SUM(AA35:AA47)</f>
        <v>147741020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-29185903</v>
      </c>
      <c r="D49" s="39">
        <f t="shared" si="2"/>
        <v>0</v>
      </c>
      <c r="E49" s="40">
        <f t="shared" si="2"/>
        <v>-2910678</v>
      </c>
      <c r="F49" s="41">
        <f t="shared" si="2"/>
        <v>-2910678</v>
      </c>
      <c r="G49" s="41">
        <f t="shared" si="2"/>
        <v>13494486</v>
      </c>
      <c r="H49" s="41">
        <f t="shared" si="2"/>
        <v>1419531</v>
      </c>
      <c r="I49" s="41">
        <f t="shared" si="2"/>
        <v>-351231</v>
      </c>
      <c r="J49" s="41">
        <f t="shared" si="2"/>
        <v>14562786</v>
      </c>
      <c r="K49" s="41">
        <f t="shared" si="2"/>
        <v>3747260</v>
      </c>
      <c r="L49" s="41">
        <f t="shared" si="2"/>
        <v>11022438</v>
      </c>
      <c r="M49" s="41">
        <f t="shared" si="2"/>
        <v>-2402841</v>
      </c>
      <c r="N49" s="41">
        <f t="shared" si="2"/>
        <v>12366857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26929643</v>
      </c>
      <c r="X49" s="41">
        <f t="shared" si="2"/>
        <v>-1455360</v>
      </c>
      <c r="Y49" s="41">
        <f t="shared" si="2"/>
        <v>28385003</v>
      </c>
      <c r="Z49" s="42">
        <f>+IF(X49&lt;&gt;0,+(Y49/X49)*100,0)</f>
        <v>-1950.3767452726474</v>
      </c>
      <c r="AA49" s="39">
        <f>+AA33-AA48</f>
        <v>-2910678</v>
      </c>
    </row>
    <row r="50" spans="1:27" x14ac:dyDescent="0.25">
      <c r="A50" s="43" t="s">
        <v>75</v>
      </c>
      <c r="B50" s="15" t="s">
        <v>32</v>
      </c>
      <c r="C50" s="20">
        <v>85979152</v>
      </c>
      <c r="D50" s="20"/>
      <c r="E50" s="21">
        <v>93517921</v>
      </c>
      <c r="F50" s="22">
        <v>93517921</v>
      </c>
      <c r="G50" s="22"/>
      <c r="H50" s="22">
        <v>8841787</v>
      </c>
      <c r="I50" s="22"/>
      <c r="J50" s="22">
        <v>8841787</v>
      </c>
      <c r="K50" s="22">
        <v>8350588</v>
      </c>
      <c r="L50" s="22">
        <v>628276</v>
      </c>
      <c r="M50" s="22"/>
      <c r="N50" s="22">
        <v>8978864</v>
      </c>
      <c r="O50" s="22"/>
      <c r="P50" s="22"/>
      <c r="Q50" s="22"/>
      <c r="R50" s="22"/>
      <c r="S50" s="22"/>
      <c r="T50" s="22"/>
      <c r="U50" s="22"/>
      <c r="V50" s="22"/>
      <c r="W50" s="22">
        <v>17820651</v>
      </c>
      <c r="X50" s="22">
        <v>46758960</v>
      </c>
      <c r="Y50" s="22">
        <v>-28938309</v>
      </c>
      <c r="Z50" s="23">
        <v>-61.888264837370208</v>
      </c>
      <c r="AA50" s="20">
        <v>93517921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56793249</v>
      </c>
      <c r="D52" s="48">
        <f t="shared" si="3"/>
        <v>0</v>
      </c>
      <c r="E52" s="49">
        <f t="shared" si="3"/>
        <v>90607243</v>
      </c>
      <c r="F52" s="50">
        <f t="shared" si="3"/>
        <v>90607243</v>
      </c>
      <c r="G52" s="50">
        <f t="shared" si="3"/>
        <v>13494486</v>
      </c>
      <c r="H52" s="50">
        <f t="shared" si="3"/>
        <v>10261318</v>
      </c>
      <c r="I52" s="50">
        <f t="shared" si="3"/>
        <v>-351231</v>
      </c>
      <c r="J52" s="50">
        <f t="shared" si="3"/>
        <v>23404573</v>
      </c>
      <c r="K52" s="50">
        <f t="shared" si="3"/>
        <v>12097848</v>
      </c>
      <c r="L52" s="50">
        <f t="shared" si="3"/>
        <v>11650714</v>
      </c>
      <c r="M52" s="50">
        <f t="shared" si="3"/>
        <v>-2402841</v>
      </c>
      <c r="N52" s="50">
        <f t="shared" si="3"/>
        <v>21345721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44750294</v>
      </c>
      <c r="X52" s="50">
        <f t="shared" si="3"/>
        <v>45303600</v>
      </c>
      <c r="Y52" s="50">
        <f t="shared" si="3"/>
        <v>-553306</v>
      </c>
      <c r="Z52" s="51">
        <f>+IF(X52&lt;&gt;0,+(Y52/X52)*100,0)</f>
        <v>-1.2213289893076931</v>
      </c>
      <c r="AA52" s="48">
        <f>SUM(AA49:AA51)</f>
        <v>90607243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56793249</v>
      </c>
      <c r="D54" s="54">
        <f>+D52-D53</f>
        <v>0</v>
      </c>
      <c r="E54" s="55">
        <f t="shared" si="4"/>
        <v>90607243</v>
      </c>
      <c r="F54" s="56">
        <f t="shared" si="4"/>
        <v>90607243</v>
      </c>
      <c r="G54" s="56">
        <f t="shared" si="4"/>
        <v>13494486</v>
      </c>
      <c r="H54" s="56">
        <f t="shared" si="4"/>
        <v>10261318</v>
      </c>
      <c r="I54" s="56">
        <f t="shared" si="4"/>
        <v>-351231</v>
      </c>
      <c r="J54" s="56">
        <f t="shared" si="4"/>
        <v>23404573</v>
      </c>
      <c r="K54" s="56">
        <f t="shared" si="4"/>
        <v>12097848</v>
      </c>
      <c r="L54" s="56">
        <f t="shared" si="4"/>
        <v>11650714</v>
      </c>
      <c r="M54" s="56">
        <f t="shared" si="4"/>
        <v>-2402841</v>
      </c>
      <c r="N54" s="56">
        <f t="shared" si="4"/>
        <v>21345721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44750294</v>
      </c>
      <c r="X54" s="56">
        <f t="shared" si="4"/>
        <v>45303600</v>
      </c>
      <c r="Y54" s="56">
        <f t="shared" si="4"/>
        <v>-553306</v>
      </c>
      <c r="Z54" s="57">
        <f>+IF(X54&lt;&gt;0,+(Y54/X54)*100,0)</f>
        <v>-1.2213289893076931</v>
      </c>
      <c r="AA54" s="54">
        <f>+AA52-AA53</f>
        <v>90607243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56793249</v>
      </c>
      <c r="D57" s="48">
        <f>SUM(D54:D56)</f>
        <v>0</v>
      </c>
      <c r="E57" s="49">
        <f t="shared" si="5"/>
        <v>90607243</v>
      </c>
      <c r="F57" s="50">
        <f t="shared" si="5"/>
        <v>90607243</v>
      </c>
      <c r="G57" s="50">
        <f t="shared" si="5"/>
        <v>13494486</v>
      </c>
      <c r="H57" s="50">
        <f t="shared" si="5"/>
        <v>10261318</v>
      </c>
      <c r="I57" s="50">
        <f t="shared" si="5"/>
        <v>-351231</v>
      </c>
      <c r="J57" s="50">
        <f t="shared" si="5"/>
        <v>23404573</v>
      </c>
      <c r="K57" s="50">
        <f t="shared" si="5"/>
        <v>12097848</v>
      </c>
      <c r="L57" s="50">
        <f t="shared" si="5"/>
        <v>11650714</v>
      </c>
      <c r="M57" s="50">
        <f t="shared" si="5"/>
        <v>-2402841</v>
      </c>
      <c r="N57" s="50">
        <f t="shared" si="5"/>
        <v>21345721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44750294</v>
      </c>
      <c r="X57" s="50">
        <f t="shared" si="5"/>
        <v>45303600</v>
      </c>
      <c r="Y57" s="50">
        <f t="shared" si="5"/>
        <v>-553306</v>
      </c>
      <c r="Z57" s="51">
        <f>+IF(X57&lt;&gt;0,+(Y57/X57)*100,0)</f>
        <v>-1.2213289893076931</v>
      </c>
      <c r="AA57" s="48">
        <f>SUM(AA54:AA56)</f>
        <v>90607243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56793249</v>
      </c>
      <c r="D60" s="65">
        <f>SUM(D57:D59)</f>
        <v>0</v>
      </c>
      <c r="E60" s="66">
        <f t="shared" si="6"/>
        <v>90607243</v>
      </c>
      <c r="F60" s="67">
        <f t="shared" si="6"/>
        <v>90607243</v>
      </c>
      <c r="G60" s="67">
        <f t="shared" si="6"/>
        <v>13494486</v>
      </c>
      <c r="H60" s="67">
        <f t="shared" si="6"/>
        <v>10261318</v>
      </c>
      <c r="I60" s="67">
        <f t="shared" si="6"/>
        <v>-351231</v>
      </c>
      <c r="J60" s="67">
        <f t="shared" si="6"/>
        <v>23404573</v>
      </c>
      <c r="K60" s="67">
        <f t="shared" si="6"/>
        <v>12097848</v>
      </c>
      <c r="L60" s="67">
        <f t="shared" si="6"/>
        <v>11650714</v>
      </c>
      <c r="M60" s="67">
        <f t="shared" si="6"/>
        <v>-2402841</v>
      </c>
      <c r="N60" s="67">
        <f t="shared" si="6"/>
        <v>21345721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44750294</v>
      </c>
      <c r="X60" s="67">
        <f t="shared" si="6"/>
        <v>45303600</v>
      </c>
      <c r="Y60" s="67">
        <f t="shared" si="6"/>
        <v>-553306</v>
      </c>
      <c r="Z60" s="68">
        <f>+IF(X60&lt;&gt;0,+(Y60/X60)*100,0)</f>
        <v>-1.2213289893076931</v>
      </c>
      <c r="AA60" s="65">
        <f>SUM(AA57:AA59)</f>
        <v>90607243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26465770</v>
      </c>
      <c r="D7" s="20"/>
      <c r="E7" s="21">
        <v>23398201</v>
      </c>
      <c r="F7" s="22">
        <v>23398201</v>
      </c>
      <c r="G7" s="22"/>
      <c r="H7" s="22">
        <v>3107818</v>
      </c>
      <c r="I7" s="22">
        <v>1795619</v>
      </c>
      <c r="J7" s="22">
        <v>4903437</v>
      </c>
      <c r="K7" s="22">
        <v>2693067</v>
      </c>
      <c r="L7" s="22">
        <v>1785782</v>
      </c>
      <c r="M7" s="22">
        <v>1396724</v>
      </c>
      <c r="N7" s="22">
        <v>5875573</v>
      </c>
      <c r="O7" s="22"/>
      <c r="P7" s="22"/>
      <c r="Q7" s="22"/>
      <c r="R7" s="22"/>
      <c r="S7" s="22"/>
      <c r="T7" s="22"/>
      <c r="U7" s="22"/>
      <c r="V7" s="22"/>
      <c r="W7" s="22">
        <v>10779010</v>
      </c>
      <c r="X7" s="22">
        <v>11337914</v>
      </c>
      <c r="Y7" s="22">
        <v>-558904</v>
      </c>
      <c r="Z7" s="23">
        <v>-4.9295134889892438</v>
      </c>
      <c r="AA7" s="20">
        <v>23398201</v>
      </c>
    </row>
    <row r="8" spans="1:27" x14ac:dyDescent="0.25">
      <c r="A8" s="19" t="s">
        <v>36</v>
      </c>
      <c r="B8" s="15" t="s">
        <v>32</v>
      </c>
      <c r="C8" s="20">
        <v>1398517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-98123</v>
      </c>
      <c r="D13" s="20"/>
      <c r="E13" s="21">
        <v>12898858</v>
      </c>
      <c r="F13" s="22">
        <v>12898858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6449430</v>
      </c>
      <c r="Y13" s="22">
        <v>-6449430</v>
      </c>
      <c r="Z13" s="23">
        <v>-100</v>
      </c>
      <c r="AA13" s="20">
        <v>12898858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-4347826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2296065</v>
      </c>
      <c r="F26" s="22">
        <v>2296065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1148034</v>
      </c>
      <c r="Y26" s="22">
        <v>-1148034</v>
      </c>
      <c r="Z26" s="23">
        <v>-100</v>
      </c>
      <c r="AA26" s="20">
        <v>2296065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296556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23714894</v>
      </c>
      <c r="D33" s="29">
        <f t="shared" ref="D33:Y33" si="0">SUM(D6:D32)</f>
        <v>0</v>
      </c>
      <c r="E33" s="30">
        <f t="shared" si="0"/>
        <v>38593124</v>
      </c>
      <c r="F33" s="31">
        <f t="shared" si="0"/>
        <v>38593124</v>
      </c>
      <c r="G33" s="31">
        <f t="shared" si="0"/>
        <v>0</v>
      </c>
      <c r="H33" s="31">
        <f t="shared" si="0"/>
        <v>3107818</v>
      </c>
      <c r="I33" s="31">
        <f t="shared" si="0"/>
        <v>1795619</v>
      </c>
      <c r="J33" s="31">
        <f t="shared" si="0"/>
        <v>4903437</v>
      </c>
      <c r="K33" s="31">
        <f t="shared" si="0"/>
        <v>2693067</v>
      </c>
      <c r="L33" s="31">
        <f t="shared" si="0"/>
        <v>1785782</v>
      </c>
      <c r="M33" s="31">
        <f t="shared" si="0"/>
        <v>1396724</v>
      </c>
      <c r="N33" s="31">
        <f t="shared" si="0"/>
        <v>5875573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10779010</v>
      </c>
      <c r="X33" s="31">
        <f t="shared" si="0"/>
        <v>18935378</v>
      </c>
      <c r="Y33" s="31">
        <f t="shared" si="0"/>
        <v>-8156368</v>
      </c>
      <c r="Z33" s="32">
        <f>+IF(X33&lt;&gt;0,+(Y33/X33)*100,0)</f>
        <v>-43.074756680326111</v>
      </c>
      <c r="AA33" s="29">
        <f>SUM(AA6:AA32)</f>
        <v>38593124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8460576</v>
      </c>
      <c r="D35" s="20"/>
      <c r="E35" s="21">
        <v>8562975</v>
      </c>
      <c r="F35" s="22">
        <v>8562975</v>
      </c>
      <c r="G35" s="22"/>
      <c r="H35" s="22">
        <v>572272</v>
      </c>
      <c r="I35" s="22">
        <v>579060</v>
      </c>
      <c r="J35" s="22">
        <v>1151332</v>
      </c>
      <c r="K35" s="22">
        <v>666934</v>
      </c>
      <c r="L35" s="22">
        <v>606810</v>
      </c>
      <c r="M35" s="22">
        <v>784299</v>
      </c>
      <c r="N35" s="22">
        <v>2058043</v>
      </c>
      <c r="O35" s="22"/>
      <c r="P35" s="22"/>
      <c r="Q35" s="22"/>
      <c r="R35" s="22"/>
      <c r="S35" s="22"/>
      <c r="T35" s="22"/>
      <c r="U35" s="22"/>
      <c r="V35" s="22"/>
      <c r="W35" s="22">
        <v>3209375</v>
      </c>
      <c r="X35" s="22">
        <v>5128513</v>
      </c>
      <c r="Y35" s="22">
        <v>-1919138</v>
      </c>
      <c r="Z35" s="23">
        <v>-37.42094443360093</v>
      </c>
      <c r="AA35" s="20">
        <v>8562975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14544889</v>
      </c>
      <c r="D38" s="20"/>
      <c r="E38" s="21">
        <v>9494472</v>
      </c>
      <c r="F38" s="22">
        <v>9494472</v>
      </c>
      <c r="G38" s="22"/>
      <c r="H38" s="22"/>
      <c r="I38" s="22">
        <v>2423220</v>
      </c>
      <c r="J38" s="22">
        <v>2423220</v>
      </c>
      <c r="K38" s="22">
        <v>1211994</v>
      </c>
      <c r="L38" s="22">
        <v>1005386</v>
      </c>
      <c r="M38" s="22">
        <v>1419369</v>
      </c>
      <c r="N38" s="22">
        <v>3636749</v>
      </c>
      <c r="O38" s="22"/>
      <c r="P38" s="22"/>
      <c r="Q38" s="22"/>
      <c r="R38" s="22"/>
      <c r="S38" s="22"/>
      <c r="T38" s="22"/>
      <c r="U38" s="22"/>
      <c r="V38" s="22"/>
      <c r="W38" s="22">
        <v>6059969</v>
      </c>
      <c r="X38" s="22"/>
      <c r="Y38" s="22">
        <v>6059969</v>
      </c>
      <c r="Z38" s="23"/>
      <c r="AA38" s="20">
        <v>9494472</v>
      </c>
    </row>
    <row r="39" spans="1:27" x14ac:dyDescent="0.25">
      <c r="A39" s="19" t="s">
        <v>65</v>
      </c>
      <c r="B39" s="15" t="s">
        <v>32</v>
      </c>
      <c r="C39" s="20">
        <v>12361392</v>
      </c>
      <c r="D39" s="20"/>
      <c r="E39" s="21">
        <v>13193102</v>
      </c>
      <c r="F39" s="22">
        <v>13193102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6596550</v>
      </c>
      <c r="Y39" s="22">
        <v>-6596550</v>
      </c>
      <c r="Z39" s="23">
        <v>-100</v>
      </c>
      <c r="AA39" s="20">
        <v>13193102</v>
      </c>
    </row>
    <row r="40" spans="1:27" x14ac:dyDescent="0.25">
      <c r="A40" s="19" t="s">
        <v>66</v>
      </c>
      <c r="B40" s="15" t="s">
        <v>32</v>
      </c>
      <c r="C40" s="20">
        <v>-4604354</v>
      </c>
      <c r="D40" s="20"/>
      <c r="E40" s="21">
        <v>3805189</v>
      </c>
      <c r="F40" s="22">
        <v>3805189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1902594</v>
      </c>
      <c r="Y40" s="22">
        <v>-1902594</v>
      </c>
      <c r="Z40" s="23">
        <v>-100</v>
      </c>
      <c r="AA40" s="20">
        <v>3805189</v>
      </c>
    </row>
    <row r="41" spans="1:27" x14ac:dyDescent="0.25">
      <c r="A41" s="19" t="s">
        <v>40</v>
      </c>
      <c r="B41" s="15" t="s">
        <v>32</v>
      </c>
      <c r="C41" s="20">
        <v>556450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1327439</v>
      </c>
      <c r="D42" s="20"/>
      <c r="E42" s="21">
        <v>788436</v>
      </c>
      <c r="F42" s="22">
        <v>788436</v>
      </c>
      <c r="G42" s="22"/>
      <c r="H42" s="22">
        <v>44531</v>
      </c>
      <c r="I42" s="22">
        <v>91765</v>
      </c>
      <c r="J42" s="22">
        <v>136296</v>
      </c>
      <c r="K42" s="22">
        <v>165804</v>
      </c>
      <c r="L42" s="22">
        <v>37544</v>
      </c>
      <c r="M42" s="22">
        <v>13104</v>
      </c>
      <c r="N42" s="22">
        <v>216452</v>
      </c>
      <c r="O42" s="22"/>
      <c r="P42" s="22"/>
      <c r="Q42" s="22"/>
      <c r="R42" s="22"/>
      <c r="S42" s="22"/>
      <c r="T42" s="22"/>
      <c r="U42" s="22"/>
      <c r="V42" s="22"/>
      <c r="W42" s="22">
        <v>352748</v>
      </c>
      <c r="X42" s="22">
        <v>314332</v>
      </c>
      <c r="Y42" s="22">
        <v>38416</v>
      </c>
      <c r="Z42" s="23">
        <v>12.221472837636639</v>
      </c>
      <c r="AA42" s="20">
        <v>788436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6101975</v>
      </c>
      <c r="D45" s="20"/>
      <c r="E45" s="21">
        <v>4524268</v>
      </c>
      <c r="F45" s="22">
        <v>4524268</v>
      </c>
      <c r="G45" s="22"/>
      <c r="H45" s="22">
        <v>412921</v>
      </c>
      <c r="I45" s="22">
        <v>533058</v>
      </c>
      <c r="J45" s="22">
        <v>945979</v>
      </c>
      <c r="K45" s="22">
        <v>7167</v>
      </c>
      <c r="L45" s="22">
        <v>6566</v>
      </c>
      <c r="M45" s="22">
        <v>338901</v>
      </c>
      <c r="N45" s="22">
        <v>352634</v>
      </c>
      <c r="O45" s="22"/>
      <c r="P45" s="22"/>
      <c r="Q45" s="22"/>
      <c r="R45" s="22"/>
      <c r="S45" s="22"/>
      <c r="T45" s="22"/>
      <c r="U45" s="22"/>
      <c r="V45" s="22"/>
      <c r="W45" s="22">
        <v>1298613</v>
      </c>
      <c r="X45" s="22">
        <v>2302690</v>
      </c>
      <c r="Y45" s="22">
        <v>-1004077</v>
      </c>
      <c r="Z45" s="23">
        <v>-43.604523405234744</v>
      </c>
      <c r="AA45" s="20">
        <v>4524268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38748367</v>
      </c>
      <c r="D48" s="29">
        <f t="shared" ref="D48:Y48" si="1">SUM(D35:D47)</f>
        <v>0</v>
      </c>
      <c r="E48" s="30">
        <f t="shared" si="1"/>
        <v>40368442</v>
      </c>
      <c r="F48" s="31">
        <f t="shared" si="1"/>
        <v>40368442</v>
      </c>
      <c r="G48" s="31">
        <f t="shared" si="1"/>
        <v>0</v>
      </c>
      <c r="H48" s="31">
        <f t="shared" si="1"/>
        <v>1029724</v>
      </c>
      <c r="I48" s="31">
        <f t="shared" si="1"/>
        <v>3627103</v>
      </c>
      <c r="J48" s="31">
        <f t="shared" si="1"/>
        <v>4656827</v>
      </c>
      <c r="K48" s="31">
        <f t="shared" si="1"/>
        <v>2051899</v>
      </c>
      <c r="L48" s="31">
        <f t="shared" si="1"/>
        <v>1656306</v>
      </c>
      <c r="M48" s="31">
        <f t="shared" si="1"/>
        <v>2555673</v>
      </c>
      <c r="N48" s="31">
        <f t="shared" si="1"/>
        <v>6263878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10920705</v>
      </c>
      <c r="X48" s="31">
        <f t="shared" si="1"/>
        <v>16244679</v>
      </c>
      <c r="Y48" s="31">
        <f t="shared" si="1"/>
        <v>-5323974</v>
      </c>
      <c r="Z48" s="32">
        <f>+IF(X48&lt;&gt;0,+(Y48/X48)*100,0)</f>
        <v>-32.773648528235</v>
      </c>
      <c r="AA48" s="29">
        <f>SUM(AA35:AA47)</f>
        <v>40368442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-15033473</v>
      </c>
      <c r="D49" s="39">
        <f t="shared" si="2"/>
        <v>0</v>
      </c>
      <c r="E49" s="40">
        <f t="shared" si="2"/>
        <v>-1775318</v>
      </c>
      <c r="F49" s="41">
        <f t="shared" si="2"/>
        <v>-1775318</v>
      </c>
      <c r="G49" s="41">
        <f t="shared" si="2"/>
        <v>0</v>
      </c>
      <c r="H49" s="41">
        <f t="shared" si="2"/>
        <v>2078094</v>
      </c>
      <c r="I49" s="41">
        <f t="shared" si="2"/>
        <v>-1831484</v>
      </c>
      <c r="J49" s="41">
        <f t="shared" si="2"/>
        <v>246610</v>
      </c>
      <c r="K49" s="41">
        <f t="shared" si="2"/>
        <v>641168</v>
      </c>
      <c r="L49" s="41">
        <f t="shared" si="2"/>
        <v>129476</v>
      </c>
      <c r="M49" s="41">
        <f t="shared" si="2"/>
        <v>-1158949</v>
      </c>
      <c r="N49" s="41">
        <f t="shared" si="2"/>
        <v>-388305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-141695</v>
      </c>
      <c r="X49" s="41">
        <f t="shared" si="2"/>
        <v>2690699</v>
      </c>
      <c r="Y49" s="41">
        <f t="shared" si="2"/>
        <v>-2832394</v>
      </c>
      <c r="Z49" s="42">
        <f>+IF(X49&lt;&gt;0,+(Y49/X49)*100,0)</f>
        <v>-105.26610371505694</v>
      </c>
      <c r="AA49" s="39">
        <f>+AA33-AA48</f>
        <v>-1775318</v>
      </c>
    </row>
    <row r="50" spans="1:27" x14ac:dyDescent="0.25">
      <c r="A50" s="43" t="s">
        <v>75</v>
      </c>
      <c r="B50" s="15" t="s">
        <v>32</v>
      </c>
      <c r="C50" s="20">
        <v>16863989</v>
      </c>
      <c r="D50" s="20"/>
      <c r="E50" s="21">
        <v>39182400</v>
      </c>
      <c r="F50" s="22">
        <v>39182400</v>
      </c>
      <c r="G50" s="22"/>
      <c r="H50" s="22">
        <v>2578306</v>
      </c>
      <c r="I50" s="22">
        <v>4307972</v>
      </c>
      <c r="J50" s="22">
        <v>6886278</v>
      </c>
      <c r="K50" s="22">
        <v>3965481</v>
      </c>
      <c r="L50" s="22">
        <v>2993365</v>
      </c>
      <c r="M50" s="22">
        <v>1440800</v>
      </c>
      <c r="N50" s="22">
        <v>8399646</v>
      </c>
      <c r="O50" s="22"/>
      <c r="P50" s="22"/>
      <c r="Q50" s="22"/>
      <c r="R50" s="22"/>
      <c r="S50" s="22"/>
      <c r="T50" s="22"/>
      <c r="U50" s="22"/>
      <c r="V50" s="22"/>
      <c r="W50" s="22">
        <v>15285924</v>
      </c>
      <c r="X50" s="22">
        <v>19591200</v>
      </c>
      <c r="Y50" s="22">
        <v>-4305276</v>
      </c>
      <c r="Z50" s="23">
        <v>-21.97556045571481</v>
      </c>
      <c r="AA50" s="20">
        <v>39182400</v>
      </c>
    </row>
    <row r="51" spans="1:27" x14ac:dyDescent="0.25">
      <c r="A51" s="43" t="s">
        <v>76</v>
      </c>
      <c r="B51" s="15" t="s">
        <v>32</v>
      </c>
      <c r="C51" s="44">
        <v>-536443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1294073</v>
      </c>
      <c r="D52" s="48">
        <f t="shared" si="3"/>
        <v>0</v>
      </c>
      <c r="E52" s="49">
        <f t="shared" si="3"/>
        <v>37407082</v>
      </c>
      <c r="F52" s="50">
        <f t="shared" si="3"/>
        <v>37407082</v>
      </c>
      <c r="G52" s="50">
        <f t="shared" si="3"/>
        <v>0</v>
      </c>
      <c r="H52" s="50">
        <f t="shared" si="3"/>
        <v>4656400</v>
      </c>
      <c r="I52" s="50">
        <f t="shared" si="3"/>
        <v>2476488</v>
      </c>
      <c r="J52" s="50">
        <f t="shared" si="3"/>
        <v>7132888</v>
      </c>
      <c r="K52" s="50">
        <f t="shared" si="3"/>
        <v>4606649</v>
      </c>
      <c r="L52" s="50">
        <f t="shared" si="3"/>
        <v>3122841</v>
      </c>
      <c r="M52" s="50">
        <f t="shared" si="3"/>
        <v>281851</v>
      </c>
      <c r="N52" s="50">
        <f t="shared" si="3"/>
        <v>8011341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15144229</v>
      </c>
      <c r="X52" s="50">
        <f t="shared" si="3"/>
        <v>22281899</v>
      </c>
      <c r="Y52" s="50">
        <f t="shared" si="3"/>
        <v>-7137670</v>
      </c>
      <c r="Z52" s="51">
        <f>+IF(X52&lt;&gt;0,+(Y52/X52)*100,0)</f>
        <v>-32.033490502761907</v>
      </c>
      <c r="AA52" s="48">
        <f>SUM(AA49:AA51)</f>
        <v>37407082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1294073</v>
      </c>
      <c r="D54" s="54">
        <f>+D52-D53</f>
        <v>0</v>
      </c>
      <c r="E54" s="55">
        <f t="shared" si="4"/>
        <v>37407082</v>
      </c>
      <c r="F54" s="56">
        <f t="shared" si="4"/>
        <v>37407082</v>
      </c>
      <c r="G54" s="56">
        <f t="shared" si="4"/>
        <v>0</v>
      </c>
      <c r="H54" s="56">
        <f t="shared" si="4"/>
        <v>4656400</v>
      </c>
      <c r="I54" s="56">
        <f t="shared" si="4"/>
        <v>2476488</v>
      </c>
      <c r="J54" s="56">
        <f t="shared" si="4"/>
        <v>7132888</v>
      </c>
      <c r="K54" s="56">
        <f t="shared" si="4"/>
        <v>4606649</v>
      </c>
      <c r="L54" s="56">
        <f t="shared" si="4"/>
        <v>3122841</v>
      </c>
      <c r="M54" s="56">
        <f t="shared" si="4"/>
        <v>281851</v>
      </c>
      <c r="N54" s="56">
        <f t="shared" si="4"/>
        <v>8011341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15144229</v>
      </c>
      <c r="X54" s="56">
        <f t="shared" si="4"/>
        <v>22281899</v>
      </c>
      <c r="Y54" s="56">
        <f t="shared" si="4"/>
        <v>-7137670</v>
      </c>
      <c r="Z54" s="57">
        <f>+IF(X54&lt;&gt;0,+(Y54/X54)*100,0)</f>
        <v>-32.033490502761907</v>
      </c>
      <c r="AA54" s="54">
        <f>+AA52-AA53</f>
        <v>37407082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1294073</v>
      </c>
      <c r="D57" s="48">
        <f>SUM(D54:D56)</f>
        <v>0</v>
      </c>
      <c r="E57" s="49">
        <f t="shared" si="5"/>
        <v>37407082</v>
      </c>
      <c r="F57" s="50">
        <f t="shared" si="5"/>
        <v>37407082</v>
      </c>
      <c r="G57" s="50">
        <f t="shared" si="5"/>
        <v>0</v>
      </c>
      <c r="H57" s="50">
        <f t="shared" si="5"/>
        <v>4656400</v>
      </c>
      <c r="I57" s="50">
        <f t="shared" si="5"/>
        <v>2476488</v>
      </c>
      <c r="J57" s="50">
        <f t="shared" si="5"/>
        <v>7132888</v>
      </c>
      <c r="K57" s="50">
        <f t="shared" si="5"/>
        <v>4606649</v>
      </c>
      <c r="L57" s="50">
        <f t="shared" si="5"/>
        <v>3122841</v>
      </c>
      <c r="M57" s="50">
        <f t="shared" si="5"/>
        <v>281851</v>
      </c>
      <c r="N57" s="50">
        <f t="shared" si="5"/>
        <v>8011341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15144229</v>
      </c>
      <c r="X57" s="50">
        <f t="shared" si="5"/>
        <v>22281899</v>
      </c>
      <c r="Y57" s="50">
        <f t="shared" si="5"/>
        <v>-7137670</v>
      </c>
      <c r="Z57" s="51">
        <f>+IF(X57&lt;&gt;0,+(Y57/X57)*100,0)</f>
        <v>-32.033490502761907</v>
      </c>
      <c r="AA57" s="48">
        <f>SUM(AA54:AA56)</f>
        <v>37407082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1294073</v>
      </c>
      <c r="D60" s="65">
        <f>SUM(D57:D59)</f>
        <v>0</v>
      </c>
      <c r="E60" s="66">
        <f t="shared" si="6"/>
        <v>37407082</v>
      </c>
      <c r="F60" s="67">
        <f t="shared" si="6"/>
        <v>37407082</v>
      </c>
      <c r="G60" s="67">
        <f t="shared" si="6"/>
        <v>0</v>
      </c>
      <c r="H60" s="67">
        <f t="shared" si="6"/>
        <v>4656400</v>
      </c>
      <c r="I60" s="67">
        <f t="shared" si="6"/>
        <v>2476488</v>
      </c>
      <c r="J60" s="67">
        <f t="shared" si="6"/>
        <v>7132888</v>
      </c>
      <c r="K60" s="67">
        <f t="shared" si="6"/>
        <v>4606649</v>
      </c>
      <c r="L60" s="67">
        <f t="shared" si="6"/>
        <v>3122841</v>
      </c>
      <c r="M60" s="67">
        <f t="shared" si="6"/>
        <v>281851</v>
      </c>
      <c r="N60" s="67">
        <f t="shared" si="6"/>
        <v>8011341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15144229</v>
      </c>
      <c r="X60" s="67">
        <f t="shared" si="6"/>
        <v>22281899</v>
      </c>
      <c r="Y60" s="67">
        <f t="shared" si="6"/>
        <v>-7137670</v>
      </c>
      <c r="Z60" s="68">
        <f>+IF(X60&lt;&gt;0,+(Y60/X60)*100,0)</f>
        <v>-32.033490502761907</v>
      </c>
      <c r="AA60" s="65">
        <f>SUM(AA57:AA59)</f>
        <v>37407082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24558178</v>
      </c>
      <c r="F7" s="22">
        <v>24558178</v>
      </c>
      <c r="G7" s="22"/>
      <c r="H7" s="22">
        <v>2359326</v>
      </c>
      <c r="I7" s="22">
        <v>2317547</v>
      </c>
      <c r="J7" s="22">
        <v>4676873</v>
      </c>
      <c r="K7" s="22">
        <v>2212138</v>
      </c>
      <c r="L7" s="22">
        <v>2314454</v>
      </c>
      <c r="M7" s="22">
        <v>2382505</v>
      </c>
      <c r="N7" s="22">
        <v>6909097</v>
      </c>
      <c r="O7" s="22"/>
      <c r="P7" s="22"/>
      <c r="Q7" s="22"/>
      <c r="R7" s="22"/>
      <c r="S7" s="22"/>
      <c r="T7" s="22"/>
      <c r="U7" s="22"/>
      <c r="V7" s="22"/>
      <c r="W7" s="22">
        <v>11585970</v>
      </c>
      <c r="X7" s="22">
        <v>12279084</v>
      </c>
      <c r="Y7" s="22">
        <v>-693114</v>
      </c>
      <c r="Z7" s="23">
        <v>-5.6446718664030646</v>
      </c>
      <c r="AA7" s="20">
        <v>24558178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3177739</v>
      </c>
      <c r="I13" s="22">
        <v>3246793</v>
      </c>
      <c r="J13" s="22">
        <v>6424532</v>
      </c>
      <c r="K13" s="22">
        <v>3288818</v>
      </c>
      <c r="L13" s="22">
        <v>3335738</v>
      </c>
      <c r="M13" s="22">
        <v>3343494</v>
      </c>
      <c r="N13" s="22">
        <v>9968050</v>
      </c>
      <c r="O13" s="22"/>
      <c r="P13" s="22"/>
      <c r="Q13" s="22"/>
      <c r="R13" s="22"/>
      <c r="S13" s="22"/>
      <c r="T13" s="22"/>
      <c r="U13" s="22"/>
      <c r="V13" s="22"/>
      <c r="W13" s="22">
        <v>16392582</v>
      </c>
      <c r="X13" s="22"/>
      <c r="Y13" s="22">
        <v>16392582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4197915</v>
      </c>
      <c r="F26" s="22">
        <v>4197915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2980520</v>
      </c>
      <c r="Y26" s="22">
        <v>-2980520</v>
      </c>
      <c r="Z26" s="23">
        <v>-100</v>
      </c>
      <c r="AA26" s="20">
        <v>4197915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28756093</v>
      </c>
      <c r="F33" s="31">
        <f t="shared" si="0"/>
        <v>28756093</v>
      </c>
      <c r="G33" s="31">
        <f t="shared" si="0"/>
        <v>0</v>
      </c>
      <c r="H33" s="31">
        <f t="shared" si="0"/>
        <v>5537065</v>
      </c>
      <c r="I33" s="31">
        <f t="shared" si="0"/>
        <v>5564340</v>
      </c>
      <c r="J33" s="31">
        <f t="shared" si="0"/>
        <v>11101405</v>
      </c>
      <c r="K33" s="31">
        <f t="shared" si="0"/>
        <v>5500956</v>
      </c>
      <c r="L33" s="31">
        <f t="shared" si="0"/>
        <v>5650192</v>
      </c>
      <c r="M33" s="31">
        <f t="shared" si="0"/>
        <v>5725999</v>
      </c>
      <c r="N33" s="31">
        <f t="shared" si="0"/>
        <v>16877147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27978552</v>
      </c>
      <c r="X33" s="31">
        <f t="shared" si="0"/>
        <v>15259604</v>
      </c>
      <c r="Y33" s="31">
        <f t="shared" si="0"/>
        <v>12718948</v>
      </c>
      <c r="Z33" s="32">
        <f>+IF(X33&lt;&gt;0,+(Y33/X33)*100,0)</f>
        <v>83.350446053514887</v>
      </c>
      <c r="AA33" s="29">
        <f>SUM(AA6:AA32)</f>
        <v>28756093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22199538</v>
      </c>
      <c r="F35" s="22">
        <v>22199538</v>
      </c>
      <c r="G35" s="22"/>
      <c r="H35" s="22">
        <v>1658674</v>
      </c>
      <c r="I35" s="22">
        <v>1592945</v>
      </c>
      <c r="J35" s="22">
        <v>3251619</v>
      </c>
      <c r="K35" s="22"/>
      <c r="L35" s="22">
        <v>1535116</v>
      </c>
      <c r="M35" s="22">
        <v>1575134</v>
      </c>
      <c r="N35" s="22">
        <v>3110250</v>
      </c>
      <c r="O35" s="22"/>
      <c r="P35" s="22"/>
      <c r="Q35" s="22"/>
      <c r="R35" s="22"/>
      <c r="S35" s="22"/>
      <c r="T35" s="22"/>
      <c r="U35" s="22"/>
      <c r="V35" s="22"/>
      <c r="W35" s="22">
        <v>6361869</v>
      </c>
      <c r="X35" s="22">
        <v>13526784</v>
      </c>
      <c r="Y35" s="22">
        <v>-7164915</v>
      </c>
      <c r="Z35" s="23">
        <v>-52.968355227672738</v>
      </c>
      <c r="AA35" s="20">
        <v>22199538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12000280</v>
      </c>
      <c r="F38" s="22">
        <v>12000280</v>
      </c>
      <c r="G38" s="22"/>
      <c r="H38" s="22">
        <v>149965</v>
      </c>
      <c r="I38" s="22"/>
      <c r="J38" s="22">
        <v>149965</v>
      </c>
      <c r="K38" s="22">
        <v>921467</v>
      </c>
      <c r="L38" s="22">
        <v>580824</v>
      </c>
      <c r="M38" s="22">
        <v>822019</v>
      </c>
      <c r="N38" s="22">
        <v>2324310</v>
      </c>
      <c r="O38" s="22"/>
      <c r="P38" s="22"/>
      <c r="Q38" s="22"/>
      <c r="R38" s="22"/>
      <c r="S38" s="22"/>
      <c r="T38" s="22"/>
      <c r="U38" s="22"/>
      <c r="V38" s="22"/>
      <c r="W38" s="22">
        <v>2474275</v>
      </c>
      <c r="X38" s="22">
        <v>6000144</v>
      </c>
      <c r="Y38" s="22">
        <v>-3525869</v>
      </c>
      <c r="Z38" s="23">
        <v>-58.763073019580858</v>
      </c>
      <c r="AA38" s="20">
        <v>12000280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31665270</v>
      </c>
      <c r="F39" s="22">
        <v>31665270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15832638</v>
      </c>
      <c r="Y39" s="22">
        <v>-15832638</v>
      </c>
      <c r="Z39" s="23">
        <v>-100</v>
      </c>
      <c r="AA39" s="20">
        <v>31665270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15919726</v>
      </c>
      <c r="F40" s="22">
        <v>15919726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7959864</v>
      </c>
      <c r="Y40" s="22">
        <v>-7959864</v>
      </c>
      <c r="Z40" s="23">
        <v>-100</v>
      </c>
      <c r="AA40" s="20">
        <v>15919726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8101965</v>
      </c>
      <c r="F42" s="22">
        <v>8101965</v>
      </c>
      <c r="G42" s="22"/>
      <c r="H42" s="22">
        <v>7833</v>
      </c>
      <c r="I42" s="22">
        <v>3871</v>
      </c>
      <c r="J42" s="22">
        <v>11704</v>
      </c>
      <c r="K42" s="22">
        <v>1465</v>
      </c>
      <c r="L42" s="22">
        <v>43800</v>
      </c>
      <c r="M42" s="22">
        <v>6858</v>
      </c>
      <c r="N42" s="22">
        <v>52123</v>
      </c>
      <c r="O42" s="22"/>
      <c r="P42" s="22"/>
      <c r="Q42" s="22"/>
      <c r="R42" s="22"/>
      <c r="S42" s="22"/>
      <c r="T42" s="22"/>
      <c r="U42" s="22"/>
      <c r="V42" s="22"/>
      <c r="W42" s="22">
        <v>63827</v>
      </c>
      <c r="X42" s="22">
        <v>2452848</v>
      </c>
      <c r="Y42" s="22">
        <v>-2389021</v>
      </c>
      <c r="Z42" s="23">
        <v>-97.3978412033685</v>
      </c>
      <c r="AA42" s="20">
        <v>8101965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774219</v>
      </c>
      <c r="F45" s="22">
        <v>774219</v>
      </c>
      <c r="G45" s="22"/>
      <c r="H45" s="22">
        <v>16948</v>
      </c>
      <c r="I45" s="22">
        <v>16513</v>
      </c>
      <c r="J45" s="22">
        <v>33461</v>
      </c>
      <c r="K45" s="22">
        <v>12281</v>
      </c>
      <c r="L45" s="22">
        <v>16429</v>
      </c>
      <c r="M45" s="22">
        <v>14339</v>
      </c>
      <c r="N45" s="22">
        <v>43049</v>
      </c>
      <c r="O45" s="22"/>
      <c r="P45" s="22"/>
      <c r="Q45" s="22"/>
      <c r="R45" s="22"/>
      <c r="S45" s="22"/>
      <c r="T45" s="22"/>
      <c r="U45" s="22"/>
      <c r="V45" s="22"/>
      <c r="W45" s="22">
        <v>76510</v>
      </c>
      <c r="X45" s="22">
        <v>387114</v>
      </c>
      <c r="Y45" s="22">
        <v>-310604</v>
      </c>
      <c r="Z45" s="23">
        <v>-80.235796173736944</v>
      </c>
      <c r="AA45" s="20">
        <v>774219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90660998</v>
      </c>
      <c r="F48" s="31">
        <f t="shared" si="1"/>
        <v>90660998</v>
      </c>
      <c r="G48" s="31">
        <f t="shared" si="1"/>
        <v>0</v>
      </c>
      <c r="H48" s="31">
        <f t="shared" si="1"/>
        <v>1833420</v>
      </c>
      <c r="I48" s="31">
        <f t="shared" si="1"/>
        <v>1613329</v>
      </c>
      <c r="J48" s="31">
        <f t="shared" si="1"/>
        <v>3446749</v>
      </c>
      <c r="K48" s="31">
        <f t="shared" si="1"/>
        <v>935213</v>
      </c>
      <c r="L48" s="31">
        <f t="shared" si="1"/>
        <v>2176169</v>
      </c>
      <c r="M48" s="31">
        <f t="shared" si="1"/>
        <v>2418350</v>
      </c>
      <c r="N48" s="31">
        <f t="shared" si="1"/>
        <v>5529732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8976481</v>
      </c>
      <c r="X48" s="31">
        <f t="shared" si="1"/>
        <v>46159392</v>
      </c>
      <c r="Y48" s="31">
        <f t="shared" si="1"/>
        <v>-37182911</v>
      </c>
      <c r="Z48" s="32">
        <f>+IF(X48&lt;&gt;0,+(Y48/X48)*100,0)</f>
        <v>-80.553294549460276</v>
      </c>
      <c r="AA48" s="29">
        <f>SUM(AA35:AA47)</f>
        <v>90660998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-61904905</v>
      </c>
      <c r="F49" s="41">
        <f t="shared" si="2"/>
        <v>-61904905</v>
      </c>
      <c r="G49" s="41">
        <f t="shared" si="2"/>
        <v>0</v>
      </c>
      <c r="H49" s="41">
        <f t="shared" si="2"/>
        <v>3703645</v>
      </c>
      <c r="I49" s="41">
        <f t="shared" si="2"/>
        <v>3951011</v>
      </c>
      <c r="J49" s="41">
        <f t="shared" si="2"/>
        <v>7654656</v>
      </c>
      <c r="K49" s="41">
        <f t="shared" si="2"/>
        <v>4565743</v>
      </c>
      <c r="L49" s="41">
        <f t="shared" si="2"/>
        <v>3474023</v>
      </c>
      <c r="M49" s="41">
        <f t="shared" si="2"/>
        <v>3307649</v>
      </c>
      <c r="N49" s="41">
        <f t="shared" si="2"/>
        <v>11347415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19002071</v>
      </c>
      <c r="X49" s="41">
        <f t="shared" si="2"/>
        <v>-30899788</v>
      </c>
      <c r="Y49" s="41">
        <f t="shared" si="2"/>
        <v>49901859</v>
      </c>
      <c r="Z49" s="42">
        <f>+IF(X49&lt;&gt;0,+(Y49/X49)*100,0)</f>
        <v>-161.49579731744439</v>
      </c>
      <c r="AA49" s="39">
        <f>+AA33-AA48</f>
        <v>-61904905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12384000</v>
      </c>
      <c r="F50" s="22">
        <v>12384000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6192000</v>
      </c>
      <c r="Y50" s="22">
        <v>-6192000</v>
      </c>
      <c r="Z50" s="23">
        <v>-100</v>
      </c>
      <c r="AA50" s="20">
        <v>12384000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-49520905</v>
      </c>
      <c r="F52" s="50">
        <f t="shared" si="3"/>
        <v>-49520905</v>
      </c>
      <c r="G52" s="50">
        <f t="shared" si="3"/>
        <v>0</v>
      </c>
      <c r="H52" s="50">
        <f t="shared" si="3"/>
        <v>3703645</v>
      </c>
      <c r="I52" s="50">
        <f t="shared" si="3"/>
        <v>3951011</v>
      </c>
      <c r="J52" s="50">
        <f t="shared" si="3"/>
        <v>7654656</v>
      </c>
      <c r="K52" s="50">
        <f t="shared" si="3"/>
        <v>4565743</v>
      </c>
      <c r="L52" s="50">
        <f t="shared" si="3"/>
        <v>3474023</v>
      </c>
      <c r="M52" s="50">
        <f t="shared" si="3"/>
        <v>3307649</v>
      </c>
      <c r="N52" s="50">
        <f t="shared" si="3"/>
        <v>11347415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19002071</v>
      </c>
      <c r="X52" s="50">
        <f t="shared" si="3"/>
        <v>-24707788</v>
      </c>
      <c r="Y52" s="50">
        <f t="shared" si="3"/>
        <v>43709859</v>
      </c>
      <c r="Z52" s="51">
        <f>+IF(X52&lt;&gt;0,+(Y52/X52)*100,0)</f>
        <v>-176.90721241415866</v>
      </c>
      <c r="AA52" s="48">
        <f>SUM(AA49:AA51)</f>
        <v>-49520905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-49520905</v>
      </c>
      <c r="F54" s="56">
        <f t="shared" si="4"/>
        <v>-49520905</v>
      </c>
      <c r="G54" s="56">
        <f t="shared" si="4"/>
        <v>0</v>
      </c>
      <c r="H54" s="56">
        <f t="shared" si="4"/>
        <v>3703645</v>
      </c>
      <c r="I54" s="56">
        <f t="shared" si="4"/>
        <v>3951011</v>
      </c>
      <c r="J54" s="56">
        <f t="shared" si="4"/>
        <v>7654656</v>
      </c>
      <c r="K54" s="56">
        <f t="shared" si="4"/>
        <v>4565743</v>
      </c>
      <c r="L54" s="56">
        <f t="shared" si="4"/>
        <v>3474023</v>
      </c>
      <c r="M54" s="56">
        <f t="shared" si="4"/>
        <v>3307649</v>
      </c>
      <c r="N54" s="56">
        <f t="shared" si="4"/>
        <v>11347415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19002071</v>
      </c>
      <c r="X54" s="56">
        <f t="shared" si="4"/>
        <v>-24707788</v>
      </c>
      <c r="Y54" s="56">
        <f t="shared" si="4"/>
        <v>43709859</v>
      </c>
      <c r="Z54" s="57">
        <f>+IF(X54&lt;&gt;0,+(Y54/X54)*100,0)</f>
        <v>-176.90721241415866</v>
      </c>
      <c r="AA54" s="54">
        <f>+AA52-AA53</f>
        <v>-49520905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-49520905</v>
      </c>
      <c r="F57" s="50">
        <f t="shared" si="5"/>
        <v>-49520905</v>
      </c>
      <c r="G57" s="50">
        <f t="shared" si="5"/>
        <v>0</v>
      </c>
      <c r="H57" s="50">
        <f t="shared" si="5"/>
        <v>3703645</v>
      </c>
      <c r="I57" s="50">
        <f t="shared" si="5"/>
        <v>3951011</v>
      </c>
      <c r="J57" s="50">
        <f t="shared" si="5"/>
        <v>7654656</v>
      </c>
      <c r="K57" s="50">
        <f t="shared" si="5"/>
        <v>4565743</v>
      </c>
      <c r="L57" s="50">
        <f t="shared" si="5"/>
        <v>3474023</v>
      </c>
      <c r="M57" s="50">
        <f t="shared" si="5"/>
        <v>3307649</v>
      </c>
      <c r="N57" s="50">
        <f t="shared" si="5"/>
        <v>11347415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19002071</v>
      </c>
      <c r="X57" s="50">
        <f t="shared" si="5"/>
        <v>-24707788</v>
      </c>
      <c r="Y57" s="50">
        <f t="shared" si="5"/>
        <v>43709859</v>
      </c>
      <c r="Z57" s="51">
        <f>+IF(X57&lt;&gt;0,+(Y57/X57)*100,0)</f>
        <v>-176.90721241415866</v>
      </c>
      <c r="AA57" s="48">
        <f>SUM(AA54:AA56)</f>
        <v>-49520905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-49520905</v>
      </c>
      <c r="F60" s="67">
        <f t="shared" si="6"/>
        <v>-49520905</v>
      </c>
      <c r="G60" s="67">
        <f t="shared" si="6"/>
        <v>0</v>
      </c>
      <c r="H60" s="67">
        <f t="shared" si="6"/>
        <v>3703645</v>
      </c>
      <c r="I60" s="67">
        <f t="shared" si="6"/>
        <v>3951011</v>
      </c>
      <c r="J60" s="67">
        <f t="shared" si="6"/>
        <v>7654656</v>
      </c>
      <c r="K60" s="67">
        <f t="shared" si="6"/>
        <v>4565743</v>
      </c>
      <c r="L60" s="67">
        <f t="shared" si="6"/>
        <v>3474023</v>
      </c>
      <c r="M60" s="67">
        <f t="shared" si="6"/>
        <v>3307649</v>
      </c>
      <c r="N60" s="67">
        <f t="shared" si="6"/>
        <v>11347415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19002071</v>
      </c>
      <c r="X60" s="67">
        <f t="shared" si="6"/>
        <v>-24707788</v>
      </c>
      <c r="Y60" s="67">
        <f t="shared" si="6"/>
        <v>43709859</v>
      </c>
      <c r="Z60" s="68">
        <f>+IF(X60&lt;&gt;0,+(Y60/X60)*100,0)</f>
        <v>-176.90721241415866</v>
      </c>
      <c r="AA60" s="65">
        <f>SUM(AA57:AA59)</f>
        <v>-49520905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164103106</v>
      </c>
      <c r="D7" s="20"/>
      <c r="E7" s="21">
        <v>204037635</v>
      </c>
      <c r="F7" s="22">
        <v>204037635</v>
      </c>
      <c r="G7" s="22">
        <v>13231750</v>
      </c>
      <c r="H7" s="22">
        <v>13760080</v>
      </c>
      <c r="I7" s="22">
        <v>13665939</v>
      </c>
      <c r="J7" s="22">
        <v>40657769</v>
      </c>
      <c r="K7" s="22">
        <v>7900854</v>
      </c>
      <c r="L7" s="22">
        <v>15042380</v>
      </c>
      <c r="M7" s="22">
        <v>15791561</v>
      </c>
      <c r="N7" s="22">
        <v>38734795</v>
      </c>
      <c r="O7" s="22"/>
      <c r="P7" s="22"/>
      <c r="Q7" s="22"/>
      <c r="R7" s="22"/>
      <c r="S7" s="22"/>
      <c r="T7" s="22"/>
      <c r="U7" s="22"/>
      <c r="V7" s="22"/>
      <c r="W7" s="22">
        <v>79392564</v>
      </c>
      <c r="X7" s="22">
        <v>102018786</v>
      </c>
      <c r="Y7" s="22">
        <v>-22626222</v>
      </c>
      <c r="Z7" s="23">
        <v>-22.178485832991583</v>
      </c>
      <c r="AA7" s="20">
        <v>204037635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45778223</v>
      </c>
      <c r="D13" s="20"/>
      <c r="E13" s="21">
        <v>40570310</v>
      </c>
      <c r="F13" s="22">
        <v>40570310</v>
      </c>
      <c r="G13" s="22">
        <v>4168225</v>
      </c>
      <c r="H13" s="22">
        <v>4060493</v>
      </c>
      <c r="I13" s="22">
        <v>4050147</v>
      </c>
      <c r="J13" s="22">
        <v>12278865</v>
      </c>
      <c r="K13" s="22">
        <v>3447224</v>
      </c>
      <c r="L13" s="22">
        <v>4026777</v>
      </c>
      <c r="M13" s="22">
        <v>4176162</v>
      </c>
      <c r="N13" s="22">
        <v>11650163</v>
      </c>
      <c r="O13" s="22"/>
      <c r="P13" s="22"/>
      <c r="Q13" s="22"/>
      <c r="R13" s="22"/>
      <c r="S13" s="22"/>
      <c r="T13" s="22"/>
      <c r="U13" s="22"/>
      <c r="V13" s="22"/>
      <c r="W13" s="22">
        <v>23929028</v>
      </c>
      <c r="X13" s="22">
        <v>20285154</v>
      </c>
      <c r="Y13" s="22">
        <v>3643874</v>
      </c>
      <c r="Z13" s="23">
        <v>17.963255294980755</v>
      </c>
      <c r="AA13" s="20">
        <v>40570310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321054</v>
      </c>
      <c r="F17" s="22">
        <v>321054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160524</v>
      </c>
      <c r="Y17" s="22">
        <v>-160524</v>
      </c>
      <c r="Z17" s="23">
        <v>-100</v>
      </c>
      <c r="AA17" s="20">
        <v>321054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28364050</v>
      </c>
      <c r="D26" s="20"/>
      <c r="E26" s="21">
        <v>43397550</v>
      </c>
      <c r="F26" s="22">
        <v>43397550</v>
      </c>
      <c r="G26" s="22">
        <v>13684330</v>
      </c>
      <c r="H26" s="22">
        <v>648010</v>
      </c>
      <c r="I26" s="22"/>
      <c r="J26" s="22">
        <v>14332340</v>
      </c>
      <c r="K26" s="22"/>
      <c r="L26" s="22"/>
      <c r="M26" s="22">
        <v>11080520</v>
      </c>
      <c r="N26" s="22">
        <v>11080520</v>
      </c>
      <c r="O26" s="22"/>
      <c r="P26" s="22"/>
      <c r="Q26" s="22"/>
      <c r="R26" s="22"/>
      <c r="S26" s="22"/>
      <c r="T26" s="22"/>
      <c r="U26" s="22"/>
      <c r="V26" s="22"/>
      <c r="W26" s="22">
        <v>25412860</v>
      </c>
      <c r="X26" s="22">
        <v>21698772</v>
      </c>
      <c r="Y26" s="22">
        <v>3714088</v>
      </c>
      <c r="Z26" s="23">
        <v>17.11658152820814</v>
      </c>
      <c r="AA26" s="20">
        <v>43397550</v>
      </c>
    </row>
    <row r="27" spans="1:27" x14ac:dyDescent="0.25">
      <c r="A27" s="19" t="s">
        <v>40</v>
      </c>
      <c r="B27" s="15" t="s">
        <v>32</v>
      </c>
      <c r="C27" s="20">
        <v>260923</v>
      </c>
      <c r="D27" s="20"/>
      <c r="E27" s="21">
        <v>200000</v>
      </c>
      <c r="F27" s="22">
        <v>200000</v>
      </c>
      <c r="G27" s="22">
        <v>21914</v>
      </c>
      <c r="H27" s="22">
        <v>22190</v>
      </c>
      <c r="I27" s="22">
        <v>22432</v>
      </c>
      <c r="J27" s="22">
        <v>66536</v>
      </c>
      <c r="K27" s="22">
        <v>22684</v>
      </c>
      <c r="L27" s="22">
        <v>23031</v>
      </c>
      <c r="M27" s="22">
        <v>23322</v>
      </c>
      <c r="N27" s="22">
        <v>69037</v>
      </c>
      <c r="O27" s="22"/>
      <c r="P27" s="22"/>
      <c r="Q27" s="22"/>
      <c r="R27" s="22"/>
      <c r="S27" s="22"/>
      <c r="T27" s="22"/>
      <c r="U27" s="22"/>
      <c r="V27" s="22"/>
      <c r="W27" s="22">
        <v>135573</v>
      </c>
      <c r="X27" s="22">
        <v>99996</v>
      </c>
      <c r="Y27" s="22">
        <v>35577</v>
      </c>
      <c r="Z27" s="23">
        <v>35.578423136925473</v>
      </c>
      <c r="AA27" s="20">
        <v>200000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442537</v>
      </c>
      <c r="D29" s="20"/>
      <c r="E29" s="21">
        <v>350000</v>
      </c>
      <c r="F29" s="22">
        <v>350000</v>
      </c>
      <c r="G29" s="22">
        <v>38627</v>
      </c>
      <c r="H29" s="22">
        <v>38702</v>
      </c>
      <c r="I29" s="22">
        <v>38702</v>
      </c>
      <c r="J29" s="22">
        <v>116031</v>
      </c>
      <c r="K29" s="22">
        <v>38790</v>
      </c>
      <c r="L29" s="22">
        <v>38715</v>
      </c>
      <c r="M29" s="22">
        <v>38715</v>
      </c>
      <c r="N29" s="22">
        <v>116220</v>
      </c>
      <c r="O29" s="22"/>
      <c r="P29" s="22"/>
      <c r="Q29" s="22"/>
      <c r="R29" s="22"/>
      <c r="S29" s="22"/>
      <c r="T29" s="22"/>
      <c r="U29" s="22"/>
      <c r="V29" s="22"/>
      <c r="W29" s="22">
        <v>232251</v>
      </c>
      <c r="X29" s="22">
        <v>174996</v>
      </c>
      <c r="Y29" s="22">
        <v>57255</v>
      </c>
      <c r="Z29" s="23">
        <v>32.717890694644446</v>
      </c>
      <c r="AA29" s="20">
        <v>350000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238948839</v>
      </c>
      <c r="D33" s="29">
        <f t="shared" ref="D33:Y33" si="0">SUM(D6:D32)</f>
        <v>0</v>
      </c>
      <c r="E33" s="30">
        <f t="shared" si="0"/>
        <v>288876549</v>
      </c>
      <c r="F33" s="31">
        <f t="shared" si="0"/>
        <v>288876549</v>
      </c>
      <c r="G33" s="31">
        <f t="shared" si="0"/>
        <v>31144846</v>
      </c>
      <c r="H33" s="31">
        <f t="shared" si="0"/>
        <v>18529475</v>
      </c>
      <c r="I33" s="31">
        <f t="shared" si="0"/>
        <v>17777220</v>
      </c>
      <c r="J33" s="31">
        <f t="shared" si="0"/>
        <v>67451541</v>
      </c>
      <c r="K33" s="31">
        <f t="shared" si="0"/>
        <v>11409552</v>
      </c>
      <c r="L33" s="31">
        <f t="shared" si="0"/>
        <v>19130903</v>
      </c>
      <c r="M33" s="31">
        <f t="shared" si="0"/>
        <v>31110280</v>
      </c>
      <c r="N33" s="31">
        <f t="shared" si="0"/>
        <v>61650735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129102276</v>
      </c>
      <c r="X33" s="31">
        <f t="shared" si="0"/>
        <v>144438228</v>
      </c>
      <c r="Y33" s="31">
        <f t="shared" si="0"/>
        <v>-15335952</v>
      </c>
      <c r="Z33" s="32">
        <f>+IF(X33&lt;&gt;0,+(Y33/X33)*100,0)</f>
        <v>-10.617654489641067</v>
      </c>
      <c r="AA33" s="29">
        <f>SUM(AA6:AA32)</f>
        <v>288876549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26178834</v>
      </c>
      <c r="D35" s="20"/>
      <c r="E35" s="21">
        <v>27427855</v>
      </c>
      <c r="F35" s="22">
        <v>27427855</v>
      </c>
      <c r="G35" s="22">
        <v>2669325</v>
      </c>
      <c r="H35" s="22">
        <v>2245951</v>
      </c>
      <c r="I35" s="22">
        <v>2273128</v>
      </c>
      <c r="J35" s="22">
        <v>7188404</v>
      </c>
      <c r="K35" s="22">
        <v>2300834</v>
      </c>
      <c r="L35" s="22">
        <v>2731522</v>
      </c>
      <c r="M35" s="22">
        <v>2421943</v>
      </c>
      <c r="N35" s="22">
        <v>7454299</v>
      </c>
      <c r="O35" s="22"/>
      <c r="P35" s="22"/>
      <c r="Q35" s="22"/>
      <c r="R35" s="22"/>
      <c r="S35" s="22"/>
      <c r="T35" s="22"/>
      <c r="U35" s="22"/>
      <c r="V35" s="22"/>
      <c r="W35" s="22">
        <v>14642703</v>
      </c>
      <c r="X35" s="22">
        <v>13714014</v>
      </c>
      <c r="Y35" s="22">
        <v>928689</v>
      </c>
      <c r="Z35" s="23">
        <v>6.7718247917786867</v>
      </c>
      <c r="AA35" s="20">
        <v>27427855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13579005</v>
      </c>
      <c r="D38" s="20"/>
      <c r="E38" s="21">
        <v>20687890</v>
      </c>
      <c r="F38" s="22">
        <v>20687890</v>
      </c>
      <c r="G38" s="22">
        <v>1050453</v>
      </c>
      <c r="H38" s="22">
        <v>1759758</v>
      </c>
      <c r="I38" s="22">
        <v>1483720</v>
      </c>
      <c r="J38" s="22">
        <v>4293931</v>
      </c>
      <c r="K38" s="22">
        <v>4342225</v>
      </c>
      <c r="L38" s="22">
        <v>3715197</v>
      </c>
      <c r="M38" s="22">
        <v>2410115</v>
      </c>
      <c r="N38" s="22">
        <v>10467537</v>
      </c>
      <c r="O38" s="22"/>
      <c r="P38" s="22"/>
      <c r="Q38" s="22"/>
      <c r="R38" s="22"/>
      <c r="S38" s="22"/>
      <c r="T38" s="22"/>
      <c r="U38" s="22"/>
      <c r="V38" s="22"/>
      <c r="W38" s="22">
        <v>14761468</v>
      </c>
      <c r="X38" s="22">
        <v>10343958</v>
      </c>
      <c r="Y38" s="22">
        <v>4417510</v>
      </c>
      <c r="Z38" s="23">
        <v>42.706186548707954</v>
      </c>
      <c r="AA38" s="20">
        <v>20687890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40000000</v>
      </c>
      <c r="F39" s="22">
        <v>40000000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20000004</v>
      </c>
      <c r="Y39" s="22">
        <v>-20000004</v>
      </c>
      <c r="Z39" s="23">
        <v>-100</v>
      </c>
      <c r="AA39" s="20">
        <v>40000000</v>
      </c>
    </row>
    <row r="40" spans="1:27" x14ac:dyDescent="0.25">
      <c r="A40" s="19" t="s">
        <v>66</v>
      </c>
      <c r="B40" s="15" t="s">
        <v>32</v>
      </c>
      <c r="C40" s="20">
        <v>17688736</v>
      </c>
      <c r="D40" s="20"/>
      <c r="E40" s="21">
        <v>1420681</v>
      </c>
      <c r="F40" s="22">
        <v>1420681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710370</v>
      </c>
      <c r="Y40" s="22">
        <v>-710370</v>
      </c>
      <c r="Z40" s="23">
        <v>-100</v>
      </c>
      <c r="AA40" s="20">
        <v>1420681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14611465</v>
      </c>
      <c r="D42" s="20"/>
      <c r="E42" s="21">
        <v>24862008</v>
      </c>
      <c r="F42" s="22">
        <v>24862008</v>
      </c>
      <c r="G42" s="22">
        <v>395963</v>
      </c>
      <c r="H42" s="22">
        <v>327926</v>
      </c>
      <c r="I42" s="22">
        <v>9178718</v>
      </c>
      <c r="J42" s="22">
        <v>9902607</v>
      </c>
      <c r="K42" s="22">
        <v>5340042</v>
      </c>
      <c r="L42" s="22">
        <v>946061</v>
      </c>
      <c r="M42" s="22">
        <v>1168184</v>
      </c>
      <c r="N42" s="22">
        <v>7454287</v>
      </c>
      <c r="O42" s="22"/>
      <c r="P42" s="22"/>
      <c r="Q42" s="22"/>
      <c r="R42" s="22"/>
      <c r="S42" s="22"/>
      <c r="T42" s="22"/>
      <c r="U42" s="22"/>
      <c r="V42" s="22"/>
      <c r="W42" s="22">
        <v>17356894</v>
      </c>
      <c r="X42" s="22">
        <v>12431034</v>
      </c>
      <c r="Y42" s="22">
        <v>4925860</v>
      </c>
      <c r="Z42" s="23">
        <v>39.625505006260944</v>
      </c>
      <c r="AA42" s="20">
        <v>24862008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130472644</v>
      </c>
      <c r="D44" s="20"/>
      <c r="E44" s="21">
        <v>1261670</v>
      </c>
      <c r="F44" s="22">
        <v>1261670</v>
      </c>
      <c r="G44" s="22">
        <v>25998</v>
      </c>
      <c r="H44" s="22">
        <v>219231</v>
      </c>
      <c r="I44" s="22">
        <v>74498</v>
      </c>
      <c r="J44" s="22">
        <v>319727</v>
      </c>
      <c r="K44" s="22">
        <v>180191</v>
      </c>
      <c r="L44" s="22">
        <v>104107</v>
      </c>
      <c r="M44" s="22">
        <v>34322</v>
      </c>
      <c r="N44" s="22">
        <v>318620</v>
      </c>
      <c r="O44" s="22"/>
      <c r="P44" s="22"/>
      <c r="Q44" s="22"/>
      <c r="R44" s="22"/>
      <c r="S44" s="22"/>
      <c r="T44" s="22"/>
      <c r="U44" s="22"/>
      <c r="V44" s="22"/>
      <c r="W44" s="22">
        <v>638347</v>
      </c>
      <c r="X44" s="22">
        <v>630840</v>
      </c>
      <c r="Y44" s="22">
        <v>7507</v>
      </c>
      <c r="Z44" s="23">
        <v>1.1900006340752012</v>
      </c>
      <c r="AA44" s="20">
        <v>1261670</v>
      </c>
    </row>
    <row r="45" spans="1:27" x14ac:dyDescent="0.25">
      <c r="A45" s="19" t="s">
        <v>70</v>
      </c>
      <c r="B45" s="15" t="s">
        <v>32</v>
      </c>
      <c r="C45" s="20">
        <v>13090168</v>
      </c>
      <c r="D45" s="20"/>
      <c r="E45" s="21">
        <v>10513717</v>
      </c>
      <c r="F45" s="22">
        <v>10513717</v>
      </c>
      <c r="G45" s="22">
        <v>27363</v>
      </c>
      <c r="H45" s="22">
        <v>909120</v>
      </c>
      <c r="I45" s="22">
        <v>2114034</v>
      </c>
      <c r="J45" s="22">
        <v>3050517</v>
      </c>
      <c r="K45" s="22">
        <v>1923794</v>
      </c>
      <c r="L45" s="22">
        <v>708442</v>
      </c>
      <c r="M45" s="22">
        <v>382740</v>
      </c>
      <c r="N45" s="22">
        <v>3014976</v>
      </c>
      <c r="O45" s="22"/>
      <c r="P45" s="22"/>
      <c r="Q45" s="22"/>
      <c r="R45" s="22"/>
      <c r="S45" s="22"/>
      <c r="T45" s="22"/>
      <c r="U45" s="22"/>
      <c r="V45" s="22"/>
      <c r="W45" s="22">
        <v>6065493</v>
      </c>
      <c r="X45" s="22">
        <v>5256906</v>
      </c>
      <c r="Y45" s="22">
        <v>808587</v>
      </c>
      <c r="Z45" s="23">
        <v>15.381423978286849</v>
      </c>
      <c r="AA45" s="20">
        <v>10513717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63046</v>
      </c>
      <c r="F46" s="22">
        <v>63046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31524</v>
      </c>
      <c r="Y46" s="22">
        <v>-31524</v>
      </c>
      <c r="Z46" s="23">
        <v>-100</v>
      </c>
      <c r="AA46" s="20">
        <v>63046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215620852</v>
      </c>
      <c r="D48" s="29">
        <f t="shared" ref="D48:Y48" si="1">SUM(D35:D47)</f>
        <v>0</v>
      </c>
      <c r="E48" s="30">
        <f t="shared" si="1"/>
        <v>126236867</v>
      </c>
      <c r="F48" s="31">
        <f t="shared" si="1"/>
        <v>126236867</v>
      </c>
      <c r="G48" s="31">
        <f t="shared" si="1"/>
        <v>4169102</v>
      </c>
      <c r="H48" s="31">
        <f t="shared" si="1"/>
        <v>5461986</v>
      </c>
      <c r="I48" s="31">
        <f t="shared" si="1"/>
        <v>15124098</v>
      </c>
      <c r="J48" s="31">
        <f t="shared" si="1"/>
        <v>24755186</v>
      </c>
      <c r="K48" s="31">
        <f t="shared" si="1"/>
        <v>14087086</v>
      </c>
      <c r="L48" s="31">
        <f t="shared" si="1"/>
        <v>8205329</v>
      </c>
      <c r="M48" s="31">
        <f t="shared" si="1"/>
        <v>6417304</v>
      </c>
      <c r="N48" s="31">
        <f t="shared" si="1"/>
        <v>28709719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53464905</v>
      </c>
      <c r="X48" s="31">
        <f t="shared" si="1"/>
        <v>63118650</v>
      </c>
      <c r="Y48" s="31">
        <f t="shared" si="1"/>
        <v>-9653745</v>
      </c>
      <c r="Z48" s="32">
        <f>+IF(X48&lt;&gt;0,+(Y48/X48)*100,0)</f>
        <v>-15.294599932032767</v>
      </c>
      <c r="AA48" s="29">
        <f>SUM(AA35:AA47)</f>
        <v>126236867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23327987</v>
      </c>
      <c r="D49" s="39">
        <f t="shared" si="2"/>
        <v>0</v>
      </c>
      <c r="E49" s="40">
        <f t="shared" si="2"/>
        <v>162639682</v>
      </c>
      <c r="F49" s="41">
        <f t="shared" si="2"/>
        <v>162639682</v>
      </c>
      <c r="G49" s="41">
        <f t="shared" si="2"/>
        <v>26975744</v>
      </c>
      <c r="H49" s="41">
        <f t="shared" si="2"/>
        <v>13067489</v>
      </c>
      <c r="I49" s="41">
        <f t="shared" si="2"/>
        <v>2653122</v>
      </c>
      <c r="J49" s="41">
        <f t="shared" si="2"/>
        <v>42696355</v>
      </c>
      <c r="K49" s="41">
        <f t="shared" si="2"/>
        <v>-2677534</v>
      </c>
      <c r="L49" s="41">
        <f t="shared" si="2"/>
        <v>10925574</v>
      </c>
      <c r="M49" s="41">
        <f t="shared" si="2"/>
        <v>24692976</v>
      </c>
      <c r="N49" s="41">
        <f t="shared" si="2"/>
        <v>32941016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75637371</v>
      </c>
      <c r="X49" s="41">
        <f t="shared" si="2"/>
        <v>81319578</v>
      </c>
      <c r="Y49" s="41">
        <f t="shared" si="2"/>
        <v>-5682207</v>
      </c>
      <c r="Z49" s="42">
        <f>+IF(X49&lt;&gt;0,+(Y49/X49)*100,0)</f>
        <v>-6.9875018288953736</v>
      </c>
      <c r="AA49" s="39">
        <f>+AA33-AA48</f>
        <v>162639682</v>
      </c>
    </row>
    <row r="50" spans="1:27" x14ac:dyDescent="0.25">
      <c r="A50" s="43" t="s">
        <v>75</v>
      </c>
      <c r="B50" s="15" t="s">
        <v>32</v>
      </c>
      <c r="C50" s="20">
        <v>2665916</v>
      </c>
      <c r="D50" s="20"/>
      <c r="E50" s="21">
        <v>17595000</v>
      </c>
      <c r="F50" s="22">
        <v>17595000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8797500</v>
      </c>
      <c r="Y50" s="22">
        <v>-8797500</v>
      </c>
      <c r="Z50" s="23">
        <v>-100</v>
      </c>
      <c r="AA50" s="20">
        <v>17595000</v>
      </c>
    </row>
    <row r="51" spans="1:27" x14ac:dyDescent="0.25">
      <c r="A51" s="43" t="s">
        <v>76</v>
      </c>
      <c r="B51" s="15" t="s">
        <v>32</v>
      </c>
      <c r="C51" s="44">
        <v>5539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25999442</v>
      </c>
      <c r="D52" s="48">
        <f t="shared" si="3"/>
        <v>0</v>
      </c>
      <c r="E52" s="49">
        <f t="shared" si="3"/>
        <v>180234682</v>
      </c>
      <c r="F52" s="50">
        <f t="shared" si="3"/>
        <v>180234682</v>
      </c>
      <c r="G52" s="50">
        <f t="shared" si="3"/>
        <v>26975744</v>
      </c>
      <c r="H52" s="50">
        <f t="shared" si="3"/>
        <v>13067489</v>
      </c>
      <c r="I52" s="50">
        <f t="shared" si="3"/>
        <v>2653122</v>
      </c>
      <c r="J52" s="50">
        <f t="shared" si="3"/>
        <v>42696355</v>
      </c>
      <c r="K52" s="50">
        <f t="shared" si="3"/>
        <v>-2677534</v>
      </c>
      <c r="L52" s="50">
        <f t="shared" si="3"/>
        <v>10925574</v>
      </c>
      <c r="M52" s="50">
        <f t="shared" si="3"/>
        <v>24692976</v>
      </c>
      <c r="N52" s="50">
        <f t="shared" si="3"/>
        <v>32941016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75637371</v>
      </c>
      <c r="X52" s="50">
        <f t="shared" si="3"/>
        <v>90117078</v>
      </c>
      <c r="Y52" s="50">
        <f t="shared" si="3"/>
        <v>-14479707</v>
      </c>
      <c r="Z52" s="51">
        <f>+IF(X52&lt;&gt;0,+(Y52/X52)*100,0)</f>
        <v>-16.067661448144158</v>
      </c>
      <c r="AA52" s="48">
        <f>SUM(AA49:AA51)</f>
        <v>180234682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25999442</v>
      </c>
      <c r="D54" s="54">
        <f>+D52-D53</f>
        <v>0</v>
      </c>
      <c r="E54" s="55">
        <f t="shared" si="4"/>
        <v>180234682</v>
      </c>
      <c r="F54" s="56">
        <f t="shared" si="4"/>
        <v>180234682</v>
      </c>
      <c r="G54" s="56">
        <f t="shared" si="4"/>
        <v>26975744</v>
      </c>
      <c r="H54" s="56">
        <f t="shared" si="4"/>
        <v>13067489</v>
      </c>
      <c r="I54" s="56">
        <f t="shared" si="4"/>
        <v>2653122</v>
      </c>
      <c r="J54" s="56">
        <f t="shared" si="4"/>
        <v>42696355</v>
      </c>
      <c r="K54" s="56">
        <f t="shared" si="4"/>
        <v>-2677534</v>
      </c>
      <c r="L54" s="56">
        <f t="shared" si="4"/>
        <v>10925574</v>
      </c>
      <c r="M54" s="56">
        <f t="shared" si="4"/>
        <v>24692976</v>
      </c>
      <c r="N54" s="56">
        <f t="shared" si="4"/>
        <v>32941016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75637371</v>
      </c>
      <c r="X54" s="56">
        <f t="shared" si="4"/>
        <v>90117078</v>
      </c>
      <c r="Y54" s="56">
        <f t="shared" si="4"/>
        <v>-14479707</v>
      </c>
      <c r="Z54" s="57">
        <f>+IF(X54&lt;&gt;0,+(Y54/X54)*100,0)</f>
        <v>-16.067661448144158</v>
      </c>
      <c r="AA54" s="54">
        <f>+AA52-AA53</f>
        <v>180234682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25999442</v>
      </c>
      <c r="D57" s="48">
        <f>SUM(D54:D56)</f>
        <v>0</v>
      </c>
      <c r="E57" s="49">
        <f t="shared" si="5"/>
        <v>180234682</v>
      </c>
      <c r="F57" s="50">
        <f t="shared" si="5"/>
        <v>180234682</v>
      </c>
      <c r="G57" s="50">
        <f t="shared" si="5"/>
        <v>26975744</v>
      </c>
      <c r="H57" s="50">
        <f t="shared" si="5"/>
        <v>13067489</v>
      </c>
      <c r="I57" s="50">
        <f t="shared" si="5"/>
        <v>2653122</v>
      </c>
      <c r="J57" s="50">
        <f t="shared" si="5"/>
        <v>42696355</v>
      </c>
      <c r="K57" s="50">
        <f t="shared" si="5"/>
        <v>-2677534</v>
      </c>
      <c r="L57" s="50">
        <f t="shared" si="5"/>
        <v>10925574</v>
      </c>
      <c r="M57" s="50">
        <f t="shared" si="5"/>
        <v>24692976</v>
      </c>
      <c r="N57" s="50">
        <f t="shared" si="5"/>
        <v>32941016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75637371</v>
      </c>
      <c r="X57" s="50">
        <f t="shared" si="5"/>
        <v>90117078</v>
      </c>
      <c r="Y57" s="50">
        <f t="shared" si="5"/>
        <v>-14479707</v>
      </c>
      <c r="Z57" s="51">
        <f>+IF(X57&lt;&gt;0,+(Y57/X57)*100,0)</f>
        <v>-16.067661448144158</v>
      </c>
      <c r="AA57" s="48">
        <f>SUM(AA54:AA56)</f>
        <v>180234682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25999442</v>
      </c>
      <c r="D60" s="65">
        <f>SUM(D57:D59)</f>
        <v>0</v>
      </c>
      <c r="E60" s="66">
        <f t="shared" si="6"/>
        <v>180234682</v>
      </c>
      <c r="F60" s="67">
        <f t="shared" si="6"/>
        <v>180234682</v>
      </c>
      <c r="G60" s="67">
        <f t="shared" si="6"/>
        <v>26975744</v>
      </c>
      <c r="H60" s="67">
        <f t="shared" si="6"/>
        <v>13067489</v>
      </c>
      <c r="I60" s="67">
        <f t="shared" si="6"/>
        <v>2653122</v>
      </c>
      <c r="J60" s="67">
        <f t="shared" si="6"/>
        <v>42696355</v>
      </c>
      <c r="K60" s="67">
        <f t="shared" si="6"/>
        <v>-2677534</v>
      </c>
      <c r="L60" s="67">
        <f t="shared" si="6"/>
        <v>10925574</v>
      </c>
      <c r="M60" s="67">
        <f t="shared" si="6"/>
        <v>24692976</v>
      </c>
      <c r="N60" s="67">
        <f t="shared" si="6"/>
        <v>32941016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75637371</v>
      </c>
      <c r="X60" s="67">
        <f t="shared" si="6"/>
        <v>90117078</v>
      </c>
      <c r="Y60" s="67">
        <f t="shared" si="6"/>
        <v>-14479707</v>
      </c>
      <c r="Z60" s="68">
        <f>+IF(X60&lt;&gt;0,+(Y60/X60)*100,0)</f>
        <v>-16.067661448144158</v>
      </c>
      <c r="AA60" s="65">
        <f>SUM(AA57:AA59)</f>
        <v>180234682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57363205</v>
      </c>
      <c r="D7" s="20"/>
      <c r="E7" s="21">
        <v>68990682</v>
      </c>
      <c r="F7" s="22">
        <v>68990682</v>
      </c>
      <c r="G7" s="22">
        <v>5205091</v>
      </c>
      <c r="H7" s="22">
        <v>7200969</v>
      </c>
      <c r="I7" s="22">
        <v>4095271</v>
      </c>
      <c r="J7" s="22">
        <v>16501331</v>
      </c>
      <c r="K7" s="22">
        <v>4199679</v>
      </c>
      <c r="L7" s="22">
        <v>4953970</v>
      </c>
      <c r="M7" s="22">
        <v>2886726</v>
      </c>
      <c r="N7" s="22">
        <v>12040375</v>
      </c>
      <c r="O7" s="22"/>
      <c r="P7" s="22"/>
      <c r="Q7" s="22"/>
      <c r="R7" s="22"/>
      <c r="S7" s="22"/>
      <c r="T7" s="22"/>
      <c r="U7" s="22"/>
      <c r="V7" s="22"/>
      <c r="W7" s="22">
        <v>28541706</v>
      </c>
      <c r="X7" s="22">
        <v>34495332</v>
      </c>
      <c r="Y7" s="22">
        <v>-5953626</v>
      </c>
      <c r="Z7" s="23">
        <v>-17.259222204326079</v>
      </c>
      <c r="AA7" s="20">
        <v>68990682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30337391</v>
      </c>
      <c r="D13" s="20"/>
      <c r="E13" s="21">
        <v>17373542</v>
      </c>
      <c r="F13" s="22">
        <v>17373542</v>
      </c>
      <c r="G13" s="22">
        <v>2387572</v>
      </c>
      <c r="H13" s="22">
        <v>2384302</v>
      </c>
      <c r="I13" s="22">
        <v>1395199</v>
      </c>
      <c r="J13" s="22">
        <v>6167073</v>
      </c>
      <c r="K13" s="22">
        <v>992568</v>
      </c>
      <c r="L13" s="22">
        <v>1052079</v>
      </c>
      <c r="M13" s="22">
        <v>1095271</v>
      </c>
      <c r="N13" s="22">
        <v>3139918</v>
      </c>
      <c r="O13" s="22"/>
      <c r="P13" s="22"/>
      <c r="Q13" s="22"/>
      <c r="R13" s="22"/>
      <c r="S13" s="22"/>
      <c r="T13" s="22"/>
      <c r="U13" s="22"/>
      <c r="V13" s="22"/>
      <c r="W13" s="22">
        <v>9306991</v>
      </c>
      <c r="X13" s="22">
        <v>8686770</v>
      </c>
      <c r="Y13" s="22">
        <v>620221</v>
      </c>
      <c r="Z13" s="23">
        <v>7.1398344839336145</v>
      </c>
      <c r="AA13" s="20">
        <v>17373542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11885800</v>
      </c>
      <c r="D26" s="20"/>
      <c r="E26" s="21">
        <v>15349456</v>
      </c>
      <c r="F26" s="22">
        <v>15349456</v>
      </c>
      <c r="G26" s="22">
        <v>6417671</v>
      </c>
      <c r="H26" s="22"/>
      <c r="I26" s="22"/>
      <c r="J26" s="22">
        <v>6417671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6417671</v>
      </c>
      <c r="X26" s="22">
        <v>7674726</v>
      </c>
      <c r="Y26" s="22">
        <v>-1257055</v>
      </c>
      <c r="Z26" s="23">
        <v>-16.379151516288658</v>
      </c>
      <c r="AA26" s="20">
        <v>15349456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99586396</v>
      </c>
      <c r="D33" s="29">
        <f t="shared" ref="D33:Y33" si="0">SUM(D6:D32)</f>
        <v>0</v>
      </c>
      <c r="E33" s="30">
        <f t="shared" si="0"/>
        <v>101713680</v>
      </c>
      <c r="F33" s="31">
        <f t="shared" si="0"/>
        <v>101713680</v>
      </c>
      <c r="G33" s="31">
        <f t="shared" si="0"/>
        <v>14010334</v>
      </c>
      <c r="H33" s="31">
        <f t="shared" si="0"/>
        <v>9585271</v>
      </c>
      <c r="I33" s="31">
        <f t="shared" si="0"/>
        <v>5490470</v>
      </c>
      <c r="J33" s="31">
        <f t="shared" si="0"/>
        <v>29086075</v>
      </c>
      <c r="K33" s="31">
        <f t="shared" si="0"/>
        <v>5192247</v>
      </c>
      <c r="L33" s="31">
        <f t="shared" si="0"/>
        <v>6006049</v>
      </c>
      <c r="M33" s="31">
        <f t="shared" si="0"/>
        <v>3981997</v>
      </c>
      <c r="N33" s="31">
        <f t="shared" si="0"/>
        <v>15180293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44266368</v>
      </c>
      <c r="X33" s="31">
        <f t="shared" si="0"/>
        <v>50856828</v>
      </c>
      <c r="Y33" s="31">
        <f t="shared" si="0"/>
        <v>-6590460</v>
      </c>
      <c r="Z33" s="32">
        <f>+IF(X33&lt;&gt;0,+(Y33/X33)*100,0)</f>
        <v>-12.958849891306631</v>
      </c>
      <c r="AA33" s="29">
        <f>SUM(AA6:AA32)</f>
        <v>101713680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21166421</v>
      </c>
      <c r="D35" s="20"/>
      <c r="E35" s="21">
        <v>21267560</v>
      </c>
      <c r="F35" s="22">
        <v>21267560</v>
      </c>
      <c r="G35" s="22">
        <v>1828684</v>
      </c>
      <c r="H35" s="22">
        <v>1646515</v>
      </c>
      <c r="I35" s="22">
        <v>1657342</v>
      </c>
      <c r="J35" s="22">
        <v>5132541</v>
      </c>
      <c r="K35" s="22">
        <v>1638192</v>
      </c>
      <c r="L35" s="22">
        <v>1731876</v>
      </c>
      <c r="M35" s="22">
        <v>1761178</v>
      </c>
      <c r="N35" s="22">
        <v>5131246</v>
      </c>
      <c r="O35" s="22"/>
      <c r="P35" s="22"/>
      <c r="Q35" s="22"/>
      <c r="R35" s="22"/>
      <c r="S35" s="22"/>
      <c r="T35" s="22"/>
      <c r="U35" s="22"/>
      <c r="V35" s="22"/>
      <c r="W35" s="22">
        <v>10263787</v>
      </c>
      <c r="X35" s="22">
        <v>10633854</v>
      </c>
      <c r="Y35" s="22">
        <v>-370067</v>
      </c>
      <c r="Z35" s="23">
        <v>-3.4800835144059716</v>
      </c>
      <c r="AA35" s="20">
        <v>21267560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64960924</v>
      </c>
      <c r="D38" s="20"/>
      <c r="E38" s="21">
        <v>89139718</v>
      </c>
      <c r="F38" s="22">
        <v>89139718</v>
      </c>
      <c r="G38" s="22">
        <v>3636239</v>
      </c>
      <c r="H38" s="22">
        <v>6670248</v>
      </c>
      <c r="I38" s="22">
        <v>9547427</v>
      </c>
      <c r="J38" s="22">
        <v>19853914</v>
      </c>
      <c r="K38" s="22">
        <v>6028017</v>
      </c>
      <c r="L38" s="22">
        <v>7862549</v>
      </c>
      <c r="M38" s="22">
        <v>9055582</v>
      </c>
      <c r="N38" s="22">
        <v>22946148</v>
      </c>
      <c r="O38" s="22"/>
      <c r="P38" s="22"/>
      <c r="Q38" s="22"/>
      <c r="R38" s="22"/>
      <c r="S38" s="22"/>
      <c r="T38" s="22"/>
      <c r="U38" s="22"/>
      <c r="V38" s="22"/>
      <c r="W38" s="22">
        <v>42800062</v>
      </c>
      <c r="X38" s="22">
        <v>44569872</v>
      </c>
      <c r="Y38" s="22">
        <v>-1769810</v>
      </c>
      <c r="Z38" s="23">
        <v>-3.9708662389696787</v>
      </c>
      <c r="AA38" s="20">
        <v>89139718</v>
      </c>
    </row>
    <row r="39" spans="1:27" x14ac:dyDescent="0.25">
      <c r="A39" s="19" t="s">
        <v>65</v>
      </c>
      <c r="B39" s="15" t="s">
        <v>32</v>
      </c>
      <c r="C39" s="20">
        <v>70492884</v>
      </c>
      <c r="D39" s="20"/>
      <c r="E39" s="21">
        <v>15728550</v>
      </c>
      <c r="F39" s="22">
        <v>15728550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7864278</v>
      </c>
      <c r="Y39" s="22">
        <v>-7864278</v>
      </c>
      <c r="Z39" s="23">
        <v>-100</v>
      </c>
      <c r="AA39" s="20">
        <v>15728550</v>
      </c>
    </row>
    <row r="40" spans="1:27" x14ac:dyDescent="0.25">
      <c r="A40" s="19" t="s">
        <v>66</v>
      </c>
      <c r="B40" s="15" t="s">
        <v>32</v>
      </c>
      <c r="C40" s="20">
        <v>49559105</v>
      </c>
      <c r="D40" s="20"/>
      <c r="E40" s="21">
        <v>4315730</v>
      </c>
      <c r="F40" s="22">
        <v>4315730</v>
      </c>
      <c r="G40" s="22"/>
      <c r="H40" s="22">
        <v>421549</v>
      </c>
      <c r="I40" s="22"/>
      <c r="J40" s="22">
        <v>421549</v>
      </c>
      <c r="K40" s="22">
        <v>1382211</v>
      </c>
      <c r="L40" s="22"/>
      <c r="M40" s="22"/>
      <c r="N40" s="22">
        <v>1382211</v>
      </c>
      <c r="O40" s="22"/>
      <c r="P40" s="22"/>
      <c r="Q40" s="22"/>
      <c r="R40" s="22"/>
      <c r="S40" s="22"/>
      <c r="T40" s="22"/>
      <c r="U40" s="22"/>
      <c r="V40" s="22"/>
      <c r="W40" s="22">
        <v>1803760</v>
      </c>
      <c r="X40" s="22">
        <v>2157870</v>
      </c>
      <c r="Y40" s="22">
        <v>-354110</v>
      </c>
      <c r="Z40" s="23">
        <v>-16.410163726267104</v>
      </c>
      <c r="AA40" s="20">
        <v>4315730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2500000</v>
      </c>
      <c r="F42" s="22">
        <v>2500000</v>
      </c>
      <c r="G42" s="22"/>
      <c r="H42" s="22"/>
      <c r="I42" s="22"/>
      <c r="J42" s="22"/>
      <c r="K42" s="22"/>
      <c r="L42" s="22"/>
      <c r="M42" s="22">
        <v>289500</v>
      </c>
      <c r="N42" s="22">
        <v>289500</v>
      </c>
      <c r="O42" s="22"/>
      <c r="P42" s="22"/>
      <c r="Q42" s="22"/>
      <c r="R42" s="22"/>
      <c r="S42" s="22"/>
      <c r="T42" s="22"/>
      <c r="U42" s="22"/>
      <c r="V42" s="22"/>
      <c r="W42" s="22">
        <v>289500</v>
      </c>
      <c r="X42" s="22">
        <v>1250004</v>
      </c>
      <c r="Y42" s="22">
        <v>-960504</v>
      </c>
      <c r="Z42" s="23">
        <v>-76.840074111762846</v>
      </c>
      <c r="AA42" s="20">
        <v>2500000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10146781</v>
      </c>
      <c r="D45" s="20"/>
      <c r="E45" s="21">
        <v>11143705</v>
      </c>
      <c r="F45" s="22">
        <v>11143705</v>
      </c>
      <c r="G45" s="22">
        <v>907058</v>
      </c>
      <c r="H45" s="22">
        <v>520229</v>
      </c>
      <c r="I45" s="22">
        <v>1935664</v>
      </c>
      <c r="J45" s="22">
        <v>3362951</v>
      </c>
      <c r="K45" s="22">
        <v>1546705</v>
      </c>
      <c r="L45" s="22">
        <v>-310773</v>
      </c>
      <c r="M45" s="22">
        <v>15900</v>
      </c>
      <c r="N45" s="22">
        <v>1251832</v>
      </c>
      <c r="O45" s="22"/>
      <c r="P45" s="22"/>
      <c r="Q45" s="22"/>
      <c r="R45" s="22"/>
      <c r="S45" s="22"/>
      <c r="T45" s="22"/>
      <c r="U45" s="22"/>
      <c r="V45" s="22"/>
      <c r="W45" s="22">
        <v>4614783</v>
      </c>
      <c r="X45" s="22">
        <v>5571858</v>
      </c>
      <c r="Y45" s="22">
        <v>-957075</v>
      </c>
      <c r="Z45" s="23">
        <v>-17.176945284678826</v>
      </c>
      <c r="AA45" s="20">
        <v>11143705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216326115</v>
      </c>
      <c r="D48" s="29">
        <f t="shared" ref="D48:Y48" si="1">SUM(D35:D47)</f>
        <v>0</v>
      </c>
      <c r="E48" s="30">
        <f t="shared" si="1"/>
        <v>144095263</v>
      </c>
      <c r="F48" s="31">
        <f t="shared" si="1"/>
        <v>144095263</v>
      </c>
      <c r="G48" s="31">
        <f t="shared" si="1"/>
        <v>6371981</v>
      </c>
      <c r="H48" s="31">
        <f t="shared" si="1"/>
        <v>9258541</v>
      </c>
      <c r="I48" s="31">
        <f t="shared" si="1"/>
        <v>13140433</v>
      </c>
      <c r="J48" s="31">
        <f t="shared" si="1"/>
        <v>28770955</v>
      </c>
      <c r="K48" s="31">
        <f t="shared" si="1"/>
        <v>10595125</v>
      </c>
      <c r="L48" s="31">
        <f t="shared" si="1"/>
        <v>9283652</v>
      </c>
      <c r="M48" s="31">
        <f t="shared" si="1"/>
        <v>11122160</v>
      </c>
      <c r="N48" s="31">
        <f t="shared" si="1"/>
        <v>31000937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59771892</v>
      </c>
      <c r="X48" s="31">
        <f t="shared" si="1"/>
        <v>72047736</v>
      </c>
      <c r="Y48" s="31">
        <f t="shared" si="1"/>
        <v>-12275844</v>
      </c>
      <c r="Z48" s="32">
        <f>+IF(X48&lt;&gt;0,+(Y48/X48)*100,0)</f>
        <v>-17.038486816573943</v>
      </c>
      <c r="AA48" s="29">
        <f>SUM(AA35:AA47)</f>
        <v>144095263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-116739719</v>
      </c>
      <c r="D49" s="39">
        <f t="shared" si="2"/>
        <v>0</v>
      </c>
      <c r="E49" s="40">
        <f t="shared" si="2"/>
        <v>-42381583</v>
      </c>
      <c r="F49" s="41">
        <f t="shared" si="2"/>
        <v>-42381583</v>
      </c>
      <c r="G49" s="41">
        <f t="shared" si="2"/>
        <v>7638353</v>
      </c>
      <c r="H49" s="41">
        <f t="shared" si="2"/>
        <v>326730</v>
      </c>
      <c r="I49" s="41">
        <f t="shared" si="2"/>
        <v>-7649963</v>
      </c>
      <c r="J49" s="41">
        <f t="shared" si="2"/>
        <v>315120</v>
      </c>
      <c r="K49" s="41">
        <f t="shared" si="2"/>
        <v>-5402878</v>
      </c>
      <c r="L49" s="41">
        <f t="shared" si="2"/>
        <v>-3277603</v>
      </c>
      <c r="M49" s="41">
        <f t="shared" si="2"/>
        <v>-7140163</v>
      </c>
      <c r="N49" s="41">
        <f t="shared" si="2"/>
        <v>-15820644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-15505524</v>
      </c>
      <c r="X49" s="41">
        <f t="shared" si="2"/>
        <v>-21190908</v>
      </c>
      <c r="Y49" s="41">
        <f t="shared" si="2"/>
        <v>5685384</v>
      </c>
      <c r="Z49" s="42">
        <f>+IF(X49&lt;&gt;0,+(Y49/X49)*100,0)</f>
        <v>-26.829355306530516</v>
      </c>
      <c r="AA49" s="39">
        <f>+AA33-AA48</f>
        <v>-42381583</v>
      </c>
    </row>
    <row r="50" spans="1:27" x14ac:dyDescent="0.25">
      <c r="A50" s="43" t="s">
        <v>75</v>
      </c>
      <c r="B50" s="15" t="s">
        <v>32</v>
      </c>
      <c r="C50" s="20">
        <v>67000000</v>
      </c>
      <c r="D50" s="20"/>
      <c r="E50" s="21">
        <v>60000000</v>
      </c>
      <c r="F50" s="22">
        <v>60000000</v>
      </c>
      <c r="G50" s="22"/>
      <c r="H50" s="22">
        <v>4616138</v>
      </c>
      <c r="I50" s="22"/>
      <c r="J50" s="22">
        <v>4616138</v>
      </c>
      <c r="K50" s="22">
        <v>1408705</v>
      </c>
      <c r="L50" s="22">
        <v>10506258</v>
      </c>
      <c r="M50" s="22">
        <v>11045619</v>
      </c>
      <c r="N50" s="22">
        <v>22960582</v>
      </c>
      <c r="O50" s="22"/>
      <c r="P50" s="22"/>
      <c r="Q50" s="22"/>
      <c r="R50" s="22"/>
      <c r="S50" s="22"/>
      <c r="T50" s="22"/>
      <c r="U50" s="22"/>
      <c r="V50" s="22"/>
      <c r="W50" s="22">
        <v>27576720</v>
      </c>
      <c r="X50" s="22">
        <v>30000000</v>
      </c>
      <c r="Y50" s="22">
        <v>-2423280</v>
      </c>
      <c r="Z50" s="23">
        <v>-8.0776000000000003</v>
      </c>
      <c r="AA50" s="20">
        <v>60000000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-49739719</v>
      </c>
      <c r="D52" s="48">
        <f t="shared" si="3"/>
        <v>0</v>
      </c>
      <c r="E52" s="49">
        <f t="shared" si="3"/>
        <v>17618417</v>
      </c>
      <c r="F52" s="50">
        <f t="shared" si="3"/>
        <v>17618417</v>
      </c>
      <c r="G52" s="50">
        <f t="shared" si="3"/>
        <v>7638353</v>
      </c>
      <c r="H52" s="50">
        <f t="shared" si="3"/>
        <v>4942868</v>
      </c>
      <c r="I52" s="50">
        <f t="shared" si="3"/>
        <v>-7649963</v>
      </c>
      <c r="J52" s="50">
        <f t="shared" si="3"/>
        <v>4931258</v>
      </c>
      <c r="K52" s="50">
        <f t="shared" si="3"/>
        <v>-3994173</v>
      </c>
      <c r="L52" s="50">
        <f t="shared" si="3"/>
        <v>7228655</v>
      </c>
      <c r="M52" s="50">
        <f t="shared" si="3"/>
        <v>3905456</v>
      </c>
      <c r="N52" s="50">
        <f t="shared" si="3"/>
        <v>7139938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12071196</v>
      </c>
      <c r="X52" s="50">
        <f t="shared" si="3"/>
        <v>8809092</v>
      </c>
      <c r="Y52" s="50">
        <f t="shared" si="3"/>
        <v>3262104</v>
      </c>
      <c r="Z52" s="51">
        <f>+IF(X52&lt;&gt;0,+(Y52/X52)*100,0)</f>
        <v>37.031103773237923</v>
      </c>
      <c r="AA52" s="48">
        <f>SUM(AA49:AA51)</f>
        <v>17618417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-49739719</v>
      </c>
      <c r="D54" s="54">
        <f>+D52-D53</f>
        <v>0</v>
      </c>
      <c r="E54" s="55">
        <f t="shared" si="4"/>
        <v>17618417</v>
      </c>
      <c r="F54" s="56">
        <f t="shared" si="4"/>
        <v>17618417</v>
      </c>
      <c r="G54" s="56">
        <f t="shared" si="4"/>
        <v>7638353</v>
      </c>
      <c r="H54" s="56">
        <f t="shared" si="4"/>
        <v>4942868</v>
      </c>
      <c r="I54" s="56">
        <f t="shared" si="4"/>
        <v>-7649963</v>
      </c>
      <c r="J54" s="56">
        <f t="shared" si="4"/>
        <v>4931258</v>
      </c>
      <c r="K54" s="56">
        <f t="shared" si="4"/>
        <v>-3994173</v>
      </c>
      <c r="L54" s="56">
        <f t="shared" si="4"/>
        <v>7228655</v>
      </c>
      <c r="M54" s="56">
        <f t="shared" si="4"/>
        <v>3905456</v>
      </c>
      <c r="N54" s="56">
        <f t="shared" si="4"/>
        <v>7139938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12071196</v>
      </c>
      <c r="X54" s="56">
        <f t="shared" si="4"/>
        <v>8809092</v>
      </c>
      <c r="Y54" s="56">
        <f t="shared" si="4"/>
        <v>3262104</v>
      </c>
      <c r="Z54" s="57">
        <f>+IF(X54&lt;&gt;0,+(Y54/X54)*100,0)</f>
        <v>37.031103773237923</v>
      </c>
      <c r="AA54" s="54">
        <f>+AA52-AA53</f>
        <v>17618417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-49739719</v>
      </c>
      <c r="D57" s="48">
        <f>SUM(D54:D56)</f>
        <v>0</v>
      </c>
      <c r="E57" s="49">
        <f t="shared" si="5"/>
        <v>17618417</v>
      </c>
      <c r="F57" s="50">
        <f t="shared" si="5"/>
        <v>17618417</v>
      </c>
      <c r="G57" s="50">
        <f t="shared" si="5"/>
        <v>7638353</v>
      </c>
      <c r="H57" s="50">
        <f t="shared" si="5"/>
        <v>4942868</v>
      </c>
      <c r="I57" s="50">
        <f t="shared" si="5"/>
        <v>-7649963</v>
      </c>
      <c r="J57" s="50">
        <f t="shared" si="5"/>
        <v>4931258</v>
      </c>
      <c r="K57" s="50">
        <f t="shared" si="5"/>
        <v>-3994173</v>
      </c>
      <c r="L57" s="50">
        <f t="shared" si="5"/>
        <v>7228655</v>
      </c>
      <c r="M57" s="50">
        <f t="shared" si="5"/>
        <v>3905456</v>
      </c>
      <c r="N57" s="50">
        <f t="shared" si="5"/>
        <v>7139938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12071196</v>
      </c>
      <c r="X57" s="50">
        <f t="shared" si="5"/>
        <v>8809092</v>
      </c>
      <c r="Y57" s="50">
        <f t="shared" si="5"/>
        <v>3262104</v>
      </c>
      <c r="Z57" s="51">
        <f>+IF(X57&lt;&gt;0,+(Y57/X57)*100,0)</f>
        <v>37.031103773237923</v>
      </c>
      <c r="AA57" s="48">
        <f>SUM(AA54:AA56)</f>
        <v>17618417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-49739719</v>
      </c>
      <c r="D60" s="65">
        <f>SUM(D57:D59)</f>
        <v>0</v>
      </c>
      <c r="E60" s="66">
        <f t="shared" si="6"/>
        <v>17618417</v>
      </c>
      <c r="F60" s="67">
        <f t="shared" si="6"/>
        <v>17618417</v>
      </c>
      <c r="G60" s="67">
        <f t="shared" si="6"/>
        <v>7638353</v>
      </c>
      <c r="H60" s="67">
        <f t="shared" si="6"/>
        <v>4942868</v>
      </c>
      <c r="I60" s="67">
        <f t="shared" si="6"/>
        <v>-7649963</v>
      </c>
      <c r="J60" s="67">
        <f t="shared" si="6"/>
        <v>4931258</v>
      </c>
      <c r="K60" s="67">
        <f t="shared" si="6"/>
        <v>-3994173</v>
      </c>
      <c r="L60" s="67">
        <f t="shared" si="6"/>
        <v>7228655</v>
      </c>
      <c r="M60" s="67">
        <f t="shared" si="6"/>
        <v>3905456</v>
      </c>
      <c r="N60" s="67">
        <f t="shared" si="6"/>
        <v>7139938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12071196</v>
      </c>
      <c r="X60" s="67">
        <f t="shared" si="6"/>
        <v>8809092</v>
      </c>
      <c r="Y60" s="67">
        <f t="shared" si="6"/>
        <v>3262104</v>
      </c>
      <c r="Z60" s="68">
        <f>+IF(X60&lt;&gt;0,+(Y60/X60)*100,0)</f>
        <v>37.031103773237923</v>
      </c>
      <c r="AA60" s="65">
        <f>SUM(AA57:AA59)</f>
        <v>17618417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496316286</v>
      </c>
      <c r="D7" s="20"/>
      <c r="E7" s="21">
        <v>629836680</v>
      </c>
      <c r="F7" s="22">
        <v>629836680</v>
      </c>
      <c r="G7" s="22">
        <v>38729310</v>
      </c>
      <c r="H7" s="22">
        <v>38509354</v>
      </c>
      <c r="I7" s="22">
        <v>49954059</v>
      </c>
      <c r="J7" s="22">
        <v>127192723</v>
      </c>
      <c r="K7" s="22">
        <v>60421069</v>
      </c>
      <c r="L7" s="22">
        <v>45948296</v>
      </c>
      <c r="M7" s="22">
        <v>42183404</v>
      </c>
      <c r="N7" s="22">
        <v>148552769</v>
      </c>
      <c r="O7" s="22"/>
      <c r="P7" s="22"/>
      <c r="Q7" s="22"/>
      <c r="R7" s="22"/>
      <c r="S7" s="22"/>
      <c r="T7" s="22"/>
      <c r="U7" s="22"/>
      <c r="V7" s="22"/>
      <c r="W7" s="22">
        <v>275745492</v>
      </c>
      <c r="X7" s="22">
        <v>314918328</v>
      </c>
      <c r="Y7" s="22">
        <v>-39172836</v>
      </c>
      <c r="Z7" s="23">
        <v>-12.439046100867143</v>
      </c>
      <c r="AA7" s="20">
        <v>629836680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97707264</v>
      </c>
      <c r="D13" s="20"/>
      <c r="E13" s="21">
        <v>108325700</v>
      </c>
      <c r="F13" s="22">
        <v>108325700</v>
      </c>
      <c r="G13" s="22">
        <v>8143308</v>
      </c>
      <c r="H13" s="22">
        <v>8183569</v>
      </c>
      <c r="I13" s="22">
        <v>8021903</v>
      </c>
      <c r="J13" s="22">
        <v>24348780</v>
      </c>
      <c r="K13" s="22">
        <v>8109169</v>
      </c>
      <c r="L13" s="22">
        <v>8192848</v>
      </c>
      <c r="M13" s="22">
        <v>8264886</v>
      </c>
      <c r="N13" s="22">
        <v>24566903</v>
      </c>
      <c r="O13" s="22"/>
      <c r="P13" s="22"/>
      <c r="Q13" s="22"/>
      <c r="R13" s="22"/>
      <c r="S13" s="22"/>
      <c r="T13" s="22"/>
      <c r="U13" s="22"/>
      <c r="V13" s="22"/>
      <c r="W13" s="22">
        <v>48915683</v>
      </c>
      <c r="X13" s="22">
        <v>54162846</v>
      </c>
      <c r="Y13" s="22">
        <v>-5247163</v>
      </c>
      <c r="Z13" s="23">
        <v>-9.6877534832641548</v>
      </c>
      <c r="AA13" s="20">
        <v>108325700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8121467</v>
      </c>
      <c r="D26" s="20"/>
      <c r="E26" s="21">
        <v>4269410</v>
      </c>
      <c r="F26" s="22">
        <v>4269410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2134704</v>
      </c>
      <c r="Y26" s="22">
        <v>-2134704</v>
      </c>
      <c r="Z26" s="23">
        <v>-100</v>
      </c>
      <c r="AA26" s="20">
        <v>4269410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456940</v>
      </c>
      <c r="D29" s="20"/>
      <c r="E29" s="21">
        <v>1739580</v>
      </c>
      <c r="F29" s="22">
        <v>1739580</v>
      </c>
      <c r="G29" s="22">
        <v>39745</v>
      </c>
      <c r="H29" s="22">
        <v>39745</v>
      </c>
      <c r="I29" s="22">
        <v>39745</v>
      </c>
      <c r="J29" s="22">
        <v>119235</v>
      </c>
      <c r="K29" s="22">
        <v>39776</v>
      </c>
      <c r="L29" s="22">
        <v>39776</v>
      </c>
      <c r="M29" s="22">
        <v>39776</v>
      </c>
      <c r="N29" s="22">
        <v>119328</v>
      </c>
      <c r="O29" s="22"/>
      <c r="P29" s="22"/>
      <c r="Q29" s="22"/>
      <c r="R29" s="22"/>
      <c r="S29" s="22"/>
      <c r="T29" s="22"/>
      <c r="U29" s="22"/>
      <c r="V29" s="22"/>
      <c r="W29" s="22">
        <v>238563</v>
      </c>
      <c r="X29" s="22">
        <v>869790</v>
      </c>
      <c r="Y29" s="22">
        <v>-631227</v>
      </c>
      <c r="Z29" s="23">
        <v>-72.572345048804891</v>
      </c>
      <c r="AA29" s="20">
        <v>1739580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602601957</v>
      </c>
      <c r="D33" s="29">
        <f t="shared" ref="D33:Y33" si="0">SUM(D6:D32)</f>
        <v>0</v>
      </c>
      <c r="E33" s="30">
        <f t="shared" si="0"/>
        <v>744171370</v>
      </c>
      <c r="F33" s="31">
        <f t="shared" si="0"/>
        <v>744171370</v>
      </c>
      <c r="G33" s="31">
        <f t="shared" si="0"/>
        <v>46912363</v>
      </c>
      <c r="H33" s="31">
        <f t="shared" si="0"/>
        <v>46732668</v>
      </c>
      <c r="I33" s="31">
        <f t="shared" si="0"/>
        <v>58015707</v>
      </c>
      <c r="J33" s="31">
        <f t="shared" si="0"/>
        <v>151660738</v>
      </c>
      <c r="K33" s="31">
        <f t="shared" si="0"/>
        <v>68570014</v>
      </c>
      <c r="L33" s="31">
        <f t="shared" si="0"/>
        <v>54180920</v>
      </c>
      <c r="M33" s="31">
        <f t="shared" si="0"/>
        <v>50488066</v>
      </c>
      <c r="N33" s="31">
        <f t="shared" si="0"/>
        <v>173239000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324899738</v>
      </c>
      <c r="X33" s="31">
        <f t="shared" si="0"/>
        <v>372085668</v>
      </c>
      <c r="Y33" s="31">
        <f t="shared" si="0"/>
        <v>-47185930</v>
      </c>
      <c r="Z33" s="32">
        <f>+IF(X33&lt;&gt;0,+(Y33/X33)*100,0)</f>
        <v>-12.68146936527531</v>
      </c>
      <c r="AA33" s="29">
        <f>SUM(AA6:AA32)</f>
        <v>744171370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27575307</v>
      </c>
      <c r="D35" s="20"/>
      <c r="E35" s="21">
        <v>28744680</v>
      </c>
      <c r="F35" s="22">
        <v>28744680</v>
      </c>
      <c r="G35" s="22">
        <v>2206337</v>
      </c>
      <c r="H35" s="22">
        <v>2166872</v>
      </c>
      <c r="I35" s="22">
        <v>2309950</v>
      </c>
      <c r="J35" s="22">
        <v>6683159</v>
      </c>
      <c r="K35" s="22">
        <v>2268876</v>
      </c>
      <c r="L35" s="22">
        <v>2463839</v>
      </c>
      <c r="M35" s="22">
        <v>2687396</v>
      </c>
      <c r="N35" s="22">
        <v>7420111</v>
      </c>
      <c r="O35" s="22"/>
      <c r="P35" s="22"/>
      <c r="Q35" s="22"/>
      <c r="R35" s="22"/>
      <c r="S35" s="22"/>
      <c r="T35" s="22"/>
      <c r="U35" s="22"/>
      <c r="V35" s="22"/>
      <c r="W35" s="22">
        <v>14103270</v>
      </c>
      <c r="X35" s="22">
        <v>14372382</v>
      </c>
      <c r="Y35" s="22">
        <v>-269112</v>
      </c>
      <c r="Z35" s="23">
        <v>-1.872424487464917</v>
      </c>
      <c r="AA35" s="20">
        <v>28744680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179867088</v>
      </c>
      <c r="D38" s="20"/>
      <c r="E38" s="21">
        <v>195523330</v>
      </c>
      <c r="F38" s="22">
        <v>195523330</v>
      </c>
      <c r="G38" s="22">
        <v>13705895</v>
      </c>
      <c r="H38" s="22">
        <v>12979188</v>
      </c>
      <c r="I38" s="22">
        <v>21299108</v>
      </c>
      <c r="J38" s="22">
        <v>47984191</v>
      </c>
      <c r="K38" s="22">
        <v>73642887</v>
      </c>
      <c r="L38" s="22">
        <v>55567103</v>
      </c>
      <c r="M38" s="22">
        <v>20061354</v>
      </c>
      <c r="N38" s="22">
        <v>149271344</v>
      </c>
      <c r="O38" s="22"/>
      <c r="P38" s="22"/>
      <c r="Q38" s="22"/>
      <c r="R38" s="22"/>
      <c r="S38" s="22"/>
      <c r="T38" s="22"/>
      <c r="U38" s="22"/>
      <c r="V38" s="22"/>
      <c r="W38" s="22">
        <v>197255535</v>
      </c>
      <c r="X38" s="22">
        <v>97761702</v>
      </c>
      <c r="Y38" s="22">
        <v>99493833</v>
      </c>
      <c r="Z38" s="23">
        <v>101.77178891586809</v>
      </c>
      <c r="AA38" s="20">
        <v>195523330</v>
      </c>
    </row>
    <row r="39" spans="1:27" x14ac:dyDescent="0.25">
      <c r="A39" s="19" t="s">
        <v>65</v>
      </c>
      <c r="B39" s="15" t="s">
        <v>32</v>
      </c>
      <c r="C39" s="20">
        <v>185521016</v>
      </c>
      <c r="D39" s="20"/>
      <c r="E39" s="21">
        <v>136004992</v>
      </c>
      <c r="F39" s="22">
        <v>136004992</v>
      </c>
      <c r="G39" s="22">
        <v>11333749</v>
      </c>
      <c r="H39" s="22">
        <v>11333749</v>
      </c>
      <c r="I39" s="22">
        <v>11333749</v>
      </c>
      <c r="J39" s="22">
        <v>34001247</v>
      </c>
      <c r="K39" s="22">
        <v>22667499</v>
      </c>
      <c r="L39" s="22"/>
      <c r="M39" s="22">
        <v>11333749</v>
      </c>
      <c r="N39" s="22">
        <v>34001248</v>
      </c>
      <c r="O39" s="22"/>
      <c r="P39" s="22"/>
      <c r="Q39" s="22"/>
      <c r="R39" s="22"/>
      <c r="S39" s="22"/>
      <c r="T39" s="22"/>
      <c r="U39" s="22"/>
      <c r="V39" s="22"/>
      <c r="W39" s="22">
        <v>68002495</v>
      </c>
      <c r="X39" s="22">
        <v>68002500</v>
      </c>
      <c r="Y39" s="22">
        <v>-5</v>
      </c>
      <c r="Z39" s="23"/>
      <c r="AA39" s="20">
        <v>136004992</v>
      </c>
    </row>
    <row r="40" spans="1:27" x14ac:dyDescent="0.25">
      <c r="A40" s="19" t="s">
        <v>66</v>
      </c>
      <c r="B40" s="15" t="s">
        <v>32</v>
      </c>
      <c r="C40" s="20">
        <v>7186552</v>
      </c>
      <c r="D40" s="20"/>
      <c r="E40" s="21">
        <v>10351390</v>
      </c>
      <c r="F40" s="22">
        <v>10351390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5175732</v>
      </c>
      <c r="Y40" s="22">
        <v>-5175732</v>
      </c>
      <c r="Z40" s="23">
        <v>-100</v>
      </c>
      <c r="AA40" s="20">
        <v>10351390</v>
      </c>
    </row>
    <row r="41" spans="1:27" x14ac:dyDescent="0.25">
      <c r="A41" s="19" t="s">
        <v>40</v>
      </c>
      <c r="B41" s="15" t="s">
        <v>32</v>
      </c>
      <c r="C41" s="20">
        <v>3364650</v>
      </c>
      <c r="D41" s="20"/>
      <c r="E41" s="21">
        <v>590000</v>
      </c>
      <c r="F41" s="22">
        <v>590000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295002</v>
      </c>
      <c r="Y41" s="22">
        <v>-295002</v>
      </c>
      <c r="Z41" s="23">
        <v>-100</v>
      </c>
      <c r="AA41" s="20">
        <v>590000</v>
      </c>
    </row>
    <row r="42" spans="1:27" x14ac:dyDescent="0.25">
      <c r="A42" s="19" t="s">
        <v>67</v>
      </c>
      <c r="B42" s="15" t="s">
        <v>32</v>
      </c>
      <c r="C42" s="20">
        <v>667197</v>
      </c>
      <c r="D42" s="20"/>
      <c r="E42" s="21">
        <v>3043990</v>
      </c>
      <c r="F42" s="22">
        <v>3043990</v>
      </c>
      <c r="G42" s="22"/>
      <c r="H42" s="22"/>
      <c r="I42" s="22"/>
      <c r="J42" s="22"/>
      <c r="K42" s="22">
        <v>14221</v>
      </c>
      <c r="L42" s="22"/>
      <c r="M42" s="22"/>
      <c r="N42" s="22">
        <v>14221</v>
      </c>
      <c r="O42" s="22"/>
      <c r="P42" s="22"/>
      <c r="Q42" s="22"/>
      <c r="R42" s="22"/>
      <c r="S42" s="22"/>
      <c r="T42" s="22"/>
      <c r="U42" s="22"/>
      <c r="V42" s="22"/>
      <c r="W42" s="22">
        <v>14221</v>
      </c>
      <c r="X42" s="22">
        <v>1522014</v>
      </c>
      <c r="Y42" s="22">
        <v>-1507793</v>
      </c>
      <c r="Z42" s="23">
        <v>-99.065645913900923</v>
      </c>
      <c r="AA42" s="20">
        <v>3043990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2771163</v>
      </c>
      <c r="D44" s="20"/>
      <c r="E44" s="21">
        <v>1564500</v>
      </c>
      <c r="F44" s="22">
        <v>1564500</v>
      </c>
      <c r="G44" s="22"/>
      <c r="H44" s="22">
        <v>318</v>
      </c>
      <c r="I44" s="22">
        <v>2276</v>
      </c>
      <c r="J44" s="22">
        <v>2594</v>
      </c>
      <c r="K44" s="22">
        <v>7304</v>
      </c>
      <c r="L44" s="22">
        <v>20934</v>
      </c>
      <c r="M44" s="22">
        <v>4649</v>
      </c>
      <c r="N44" s="22">
        <v>32887</v>
      </c>
      <c r="O44" s="22"/>
      <c r="P44" s="22"/>
      <c r="Q44" s="22"/>
      <c r="R44" s="22"/>
      <c r="S44" s="22"/>
      <c r="T44" s="22"/>
      <c r="U44" s="22"/>
      <c r="V44" s="22"/>
      <c r="W44" s="22">
        <v>35481</v>
      </c>
      <c r="X44" s="22">
        <v>782250</v>
      </c>
      <c r="Y44" s="22">
        <v>-746769</v>
      </c>
      <c r="Z44" s="23">
        <v>-95.464237775647177</v>
      </c>
      <c r="AA44" s="20">
        <v>1564500</v>
      </c>
    </row>
    <row r="45" spans="1:27" x14ac:dyDescent="0.25">
      <c r="A45" s="19" t="s">
        <v>70</v>
      </c>
      <c r="B45" s="15" t="s">
        <v>32</v>
      </c>
      <c r="C45" s="20">
        <v>2922099</v>
      </c>
      <c r="D45" s="20"/>
      <c r="E45" s="21">
        <v>2245050</v>
      </c>
      <c r="F45" s="22">
        <v>2245050</v>
      </c>
      <c r="G45" s="22">
        <v>19069</v>
      </c>
      <c r="H45" s="22">
        <v>18707</v>
      </c>
      <c r="I45" s="22">
        <v>156066</v>
      </c>
      <c r="J45" s="22">
        <v>193842</v>
      </c>
      <c r="K45" s="22">
        <v>19171</v>
      </c>
      <c r="L45" s="22">
        <v>143087</v>
      </c>
      <c r="M45" s="22">
        <v>26615</v>
      </c>
      <c r="N45" s="22">
        <v>188873</v>
      </c>
      <c r="O45" s="22"/>
      <c r="P45" s="22"/>
      <c r="Q45" s="22"/>
      <c r="R45" s="22"/>
      <c r="S45" s="22"/>
      <c r="T45" s="22"/>
      <c r="U45" s="22"/>
      <c r="V45" s="22"/>
      <c r="W45" s="22">
        <v>382715</v>
      </c>
      <c r="X45" s="22">
        <v>1122540</v>
      </c>
      <c r="Y45" s="22">
        <v>-739825</v>
      </c>
      <c r="Z45" s="23">
        <v>-65.906337413366117</v>
      </c>
      <c r="AA45" s="20">
        <v>2245050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55989949</v>
      </c>
      <c r="D47" s="20"/>
      <c r="E47" s="21">
        <v>1000000</v>
      </c>
      <c r="F47" s="22">
        <v>1000000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500004</v>
      </c>
      <c r="Y47" s="22">
        <v>-500004</v>
      </c>
      <c r="Z47" s="23">
        <v>-100</v>
      </c>
      <c r="AA47" s="20">
        <v>1000000</v>
      </c>
    </row>
    <row r="48" spans="1:27" x14ac:dyDescent="0.25">
      <c r="A48" s="37" t="s">
        <v>73</v>
      </c>
      <c r="B48" s="28" t="s">
        <v>32</v>
      </c>
      <c r="C48" s="29">
        <f>SUM(C35:C47)</f>
        <v>465865021</v>
      </c>
      <c r="D48" s="29">
        <f t="shared" ref="D48:Y48" si="1">SUM(D35:D47)</f>
        <v>0</v>
      </c>
      <c r="E48" s="30">
        <f t="shared" si="1"/>
        <v>379067932</v>
      </c>
      <c r="F48" s="31">
        <f t="shared" si="1"/>
        <v>379067932</v>
      </c>
      <c r="G48" s="31">
        <f t="shared" si="1"/>
        <v>27265050</v>
      </c>
      <c r="H48" s="31">
        <f t="shared" si="1"/>
        <v>26498834</v>
      </c>
      <c r="I48" s="31">
        <f t="shared" si="1"/>
        <v>35101149</v>
      </c>
      <c r="J48" s="31">
        <f t="shared" si="1"/>
        <v>88865033</v>
      </c>
      <c r="K48" s="31">
        <f t="shared" si="1"/>
        <v>98619958</v>
      </c>
      <c r="L48" s="31">
        <f t="shared" si="1"/>
        <v>58194963</v>
      </c>
      <c r="M48" s="31">
        <f t="shared" si="1"/>
        <v>34113763</v>
      </c>
      <c r="N48" s="31">
        <f t="shared" si="1"/>
        <v>190928684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279793717</v>
      </c>
      <c r="X48" s="31">
        <f t="shared" si="1"/>
        <v>189534126</v>
      </c>
      <c r="Y48" s="31">
        <f t="shared" si="1"/>
        <v>90259591</v>
      </c>
      <c r="Z48" s="32">
        <f>+IF(X48&lt;&gt;0,+(Y48/X48)*100,0)</f>
        <v>47.621815081469812</v>
      </c>
      <c r="AA48" s="29">
        <f>SUM(AA35:AA47)</f>
        <v>379067932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136736936</v>
      </c>
      <c r="D49" s="39">
        <f t="shared" si="2"/>
        <v>0</v>
      </c>
      <c r="E49" s="40">
        <f t="shared" si="2"/>
        <v>365103438</v>
      </c>
      <c r="F49" s="41">
        <f t="shared" si="2"/>
        <v>365103438</v>
      </c>
      <c r="G49" s="41">
        <f t="shared" si="2"/>
        <v>19647313</v>
      </c>
      <c r="H49" s="41">
        <f t="shared" si="2"/>
        <v>20233834</v>
      </c>
      <c r="I49" s="41">
        <f t="shared" si="2"/>
        <v>22914558</v>
      </c>
      <c r="J49" s="41">
        <f t="shared" si="2"/>
        <v>62795705</v>
      </c>
      <c r="K49" s="41">
        <f t="shared" si="2"/>
        <v>-30049944</v>
      </c>
      <c r="L49" s="41">
        <f t="shared" si="2"/>
        <v>-4014043</v>
      </c>
      <c r="M49" s="41">
        <f t="shared" si="2"/>
        <v>16374303</v>
      </c>
      <c r="N49" s="41">
        <f t="shared" si="2"/>
        <v>-17689684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45106021</v>
      </c>
      <c r="X49" s="41">
        <f t="shared" si="2"/>
        <v>182551542</v>
      </c>
      <c r="Y49" s="41">
        <f t="shared" si="2"/>
        <v>-137445521</v>
      </c>
      <c r="Z49" s="42">
        <f>+IF(X49&lt;&gt;0,+(Y49/X49)*100,0)</f>
        <v>-75.291350319023877</v>
      </c>
      <c r="AA49" s="39">
        <f>+AA33-AA48</f>
        <v>365103438</v>
      </c>
    </row>
    <row r="50" spans="1:27" x14ac:dyDescent="0.25">
      <c r="A50" s="43" t="s">
        <v>75</v>
      </c>
      <c r="B50" s="15" t="s">
        <v>32</v>
      </c>
      <c r="C50" s="20">
        <v>31828950</v>
      </c>
      <c r="D50" s="20"/>
      <c r="E50" s="21">
        <v>20036010</v>
      </c>
      <c r="F50" s="22">
        <v>20036010</v>
      </c>
      <c r="G50" s="22"/>
      <c r="H50" s="22"/>
      <c r="I50" s="22">
        <v>347709</v>
      </c>
      <c r="J50" s="22">
        <v>347709</v>
      </c>
      <c r="K50" s="22">
        <v>209163</v>
      </c>
      <c r="L50" s="22">
        <v>382686</v>
      </c>
      <c r="M50" s="22">
        <v>637410</v>
      </c>
      <c r="N50" s="22">
        <v>1229259</v>
      </c>
      <c r="O50" s="22"/>
      <c r="P50" s="22"/>
      <c r="Q50" s="22"/>
      <c r="R50" s="22"/>
      <c r="S50" s="22"/>
      <c r="T50" s="22"/>
      <c r="U50" s="22"/>
      <c r="V50" s="22"/>
      <c r="W50" s="22">
        <v>1576968</v>
      </c>
      <c r="X50" s="22">
        <v>10018002</v>
      </c>
      <c r="Y50" s="22">
        <v>-8441034</v>
      </c>
      <c r="Z50" s="23">
        <v>-84.258657564652111</v>
      </c>
      <c r="AA50" s="20">
        <v>20036010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168565886</v>
      </c>
      <c r="D52" s="48">
        <f t="shared" si="3"/>
        <v>0</v>
      </c>
      <c r="E52" s="49">
        <f t="shared" si="3"/>
        <v>385139448</v>
      </c>
      <c r="F52" s="50">
        <f t="shared" si="3"/>
        <v>385139448</v>
      </c>
      <c r="G52" s="50">
        <f t="shared" si="3"/>
        <v>19647313</v>
      </c>
      <c r="H52" s="50">
        <f t="shared" si="3"/>
        <v>20233834</v>
      </c>
      <c r="I52" s="50">
        <f t="shared" si="3"/>
        <v>23262267</v>
      </c>
      <c r="J52" s="50">
        <f t="shared" si="3"/>
        <v>63143414</v>
      </c>
      <c r="K52" s="50">
        <f t="shared" si="3"/>
        <v>-29840781</v>
      </c>
      <c r="L52" s="50">
        <f t="shared" si="3"/>
        <v>-3631357</v>
      </c>
      <c r="M52" s="50">
        <f t="shared" si="3"/>
        <v>17011713</v>
      </c>
      <c r="N52" s="50">
        <f t="shared" si="3"/>
        <v>-16460425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46682989</v>
      </c>
      <c r="X52" s="50">
        <f t="shared" si="3"/>
        <v>192569544</v>
      </c>
      <c r="Y52" s="50">
        <f t="shared" si="3"/>
        <v>-145886555</v>
      </c>
      <c r="Z52" s="51">
        <f>+IF(X52&lt;&gt;0,+(Y52/X52)*100,0)</f>
        <v>-75.757854523454654</v>
      </c>
      <c r="AA52" s="48">
        <f>SUM(AA49:AA51)</f>
        <v>385139448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168565886</v>
      </c>
      <c r="D54" s="54">
        <f>+D52-D53</f>
        <v>0</v>
      </c>
      <c r="E54" s="55">
        <f t="shared" si="4"/>
        <v>385139448</v>
      </c>
      <c r="F54" s="56">
        <f t="shared" si="4"/>
        <v>385139448</v>
      </c>
      <c r="G54" s="56">
        <f t="shared" si="4"/>
        <v>19647313</v>
      </c>
      <c r="H54" s="56">
        <f t="shared" si="4"/>
        <v>20233834</v>
      </c>
      <c r="I54" s="56">
        <f t="shared" si="4"/>
        <v>23262267</v>
      </c>
      <c r="J54" s="56">
        <f t="shared" si="4"/>
        <v>63143414</v>
      </c>
      <c r="K54" s="56">
        <f t="shared" si="4"/>
        <v>-29840781</v>
      </c>
      <c r="L54" s="56">
        <f t="shared" si="4"/>
        <v>-3631357</v>
      </c>
      <c r="M54" s="56">
        <f t="shared" si="4"/>
        <v>17011713</v>
      </c>
      <c r="N54" s="56">
        <f t="shared" si="4"/>
        <v>-16460425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46682989</v>
      </c>
      <c r="X54" s="56">
        <f t="shared" si="4"/>
        <v>192569544</v>
      </c>
      <c r="Y54" s="56">
        <f t="shared" si="4"/>
        <v>-145886555</v>
      </c>
      <c r="Z54" s="57">
        <f>+IF(X54&lt;&gt;0,+(Y54/X54)*100,0)</f>
        <v>-75.757854523454654</v>
      </c>
      <c r="AA54" s="54">
        <f>+AA52-AA53</f>
        <v>385139448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168565886</v>
      </c>
      <c r="D57" s="48">
        <f>SUM(D54:D56)</f>
        <v>0</v>
      </c>
      <c r="E57" s="49">
        <f t="shared" si="5"/>
        <v>385139448</v>
      </c>
      <c r="F57" s="50">
        <f t="shared" si="5"/>
        <v>385139448</v>
      </c>
      <c r="G57" s="50">
        <f t="shared" si="5"/>
        <v>19647313</v>
      </c>
      <c r="H57" s="50">
        <f t="shared" si="5"/>
        <v>20233834</v>
      </c>
      <c r="I57" s="50">
        <f t="shared" si="5"/>
        <v>23262267</v>
      </c>
      <c r="J57" s="50">
        <f t="shared" si="5"/>
        <v>63143414</v>
      </c>
      <c r="K57" s="50">
        <f t="shared" si="5"/>
        <v>-29840781</v>
      </c>
      <c r="L57" s="50">
        <f t="shared" si="5"/>
        <v>-3631357</v>
      </c>
      <c r="M57" s="50">
        <f t="shared" si="5"/>
        <v>17011713</v>
      </c>
      <c r="N57" s="50">
        <f t="shared" si="5"/>
        <v>-16460425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46682989</v>
      </c>
      <c r="X57" s="50">
        <f t="shared" si="5"/>
        <v>192569544</v>
      </c>
      <c r="Y57" s="50">
        <f t="shared" si="5"/>
        <v>-145886555</v>
      </c>
      <c r="Z57" s="51">
        <f>+IF(X57&lt;&gt;0,+(Y57/X57)*100,0)</f>
        <v>-75.757854523454654</v>
      </c>
      <c r="AA57" s="48">
        <f>SUM(AA54:AA56)</f>
        <v>385139448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168565886</v>
      </c>
      <c r="D60" s="65">
        <f>SUM(D57:D59)</f>
        <v>0</v>
      </c>
      <c r="E60" s="66">
        <f t="shared" si="6"/>
        <v>385139448</v>
      </c>
      <c r="F60" s="67">
        <f t="shared" si="6"/>
        <v>385139448</v>
      </c>
      <c r="G60" s="67">
        <f t="shared" si="6"/>
        <v>19647313</v>
      </c>
      <c r="H60" s="67">
        <f t="shared" si="6"/>
        <v>20233834</v>
      </c>
      <c r="I60" s="67">
        <f t="shared" si="6"/>
        <v>23262267</v>
      </c>
      <c r="J60" s="67">
        <f t="shared" si="6"/>
        <v>63143414</v>
      </c>
      <c r="K60" s="67">
        <f t="shared" si="6"/>
        <v>-29840781</v>
      </c>
      <c r="L60" s="67">
        <f t="shared" si="6"/>
        <v>-3631357</v>
      </c>
      <c r="M60" s="67">
        <f t="shared" si="6"/>
        <v>17011713</v>
      </c>
      <c r="N60" s="67">
        <f t="shared" si="6"/>
        <v>-16460425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46682989</v>
      </c>
      <c r="X60" s="67">
        <f t="shared" si="6"/>
        <v>192569544</v>
      </c>
      <c r="Y60" s="67">
        <f t="shared" si="6"/>
        <v>-145886555</v>
      </c>
      <c r="Z60" s="68">
        <f>+IF(X60&lt;&gt;0,+(Y60/X60)*100,0)</f>
        <v>-75.757854523454654</v>
      </c>
      <c r="AA60" s="65">
        <f>SUM(AA57:AA59)</f>
        <v>385139448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41600049</v>
      </c>
      <c r="D7" s="20"/>
      <c r="E7" s="21">
        <v>44112736</v>
      </c>
      <c r="F7" s="22">
        <v>44112736</v>
      </c>
      <c r="G7" s="22">
        <v>4619877</v>
      </c>
      <c r="H7" s="22">
        <v>5887272</v>
      </c>
      <c r="I7" s="22">
        <v>4042691</v>
      </c>
      <c r="J7" s="22">
        <v>14549840</v>
      </c>
      <c r="K7" s="22">
        <v>5646305</v>
      </c>
      <c r="L7" s="22">
        <v>5644551</v>
      </c>
      <c r="M7" s="22">
        <v>5063956</v>
      </c>
      <c r="N7" s="22">
        <v>16354812</v>
      </c>
      <c r="O7" s="22"/>
      <c r="P7" s="22"/>
      <c r="Q7" s="22"/>
      <c r="R7" s="22"/>
      <c r="S7" s="22"/>
      <c r="T7" s="22"/>
      <c r="U7" s="22"/>
      <c r="V7" s="22"/>
      <c r="W7" s="22">
        <v>30904652</v>
      </c>
      <c r="X7" s="22">
        <v>22056360</v>
      </c>
      <c r="Y7" s="22">
        <v>8848292</v>
      </c>
      <c r="Z7" s="23">
        <v>40.116737303888769</v>
      </c>
      <c r="AA7" s="20">
        <v>44112736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38976620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89970000</v>
      </c>
      <c r="F26" s="22">
        <v>89970000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44984994</v>
      </c>
      <c r="Y26" s="22">
        <v>-44984994</v>
      </c>
      <c r="Z26" s="23">
        <v>-100</v>
      </c>
      <c r="AA26" s="20">
        <v>89970000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80576669</v>
      </c>
      <c r="D33" s="29">
        <f t="shared" ref="D33:Y33" si="0">SUM(D6:D32)</f>
        <v>0</v>
      </c>
      <c r="E33" s="30">
        <f t="shared" si="0"/>
        <v>134082736</v>
      </c>
      <c r="F33" s="31">
        <f t="shared" si="0"/>
        <v>134082736</v>
      </c>
      <c r="G33" s="31">
        <f t="shared" si="0"/>
        <v>4619877</v>
      </c>
      <c r="H33" s="31">
        <f t="shared" si="0"/>
        <v>5887272</v>
      </c>
      <c r="I33" s="31">
        <f t="shared" si="0"/>
        <v>4042691</v>
      </c>
      <c r="J33" s="31">
        <f t="shared" si="0"/>
        <v>14549840</v>
      </c>
      <c r="K33" s="31">
        <f t="shared" si="0"/>
        <v>5646305</v>
      </c>
      <c r="L33" s="31">
        <f t="shared" si="0"/>
        <v>5644551</v>
      </c>
      <c r="M33" s="31">
        <f t="shared" si="0"/>
        <v>5063956</v>
      </c>
      <c r="N33" s="31">
        <f t="shared" si="0"/>
        <v>16354812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30904652</v>
      </c>
      <c r="X33" s="31">
        <f t="shared" si="0"/>
        <v>67041354</v>
      </c>
      <c r="Y33" s="31">
        <f t="shared" si="0"/>
        <v>-36136702</v>
      </c>
      <c r="Z33" s="32">
        <f>+IF(X33&lt;&gt;0,+(Y33/X33)*100,0)</f>
        <v>-53.902106452086272</v>
      </c>
      <c r="AA33" s="29">
        <f>SUM(AA6:AA32)</f>
        <v>134082736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13469982</v>
      </c>
      <c r="D35" s="20"/>
      <c r="E35" s="21">
        <v>13538308</v>
      </c>
      <c r="F35" s="22">
        <v>13538308</v>
      </c>
      <c r="G35" s="22">
        <v>231013</v>
      </c>
      <c r="H35" s="22">
        <v>1927914</v>
      </c>
      <c r="I35" s="22">
        <v>1547416</v>
      </c>
      <c r="J35" s="22">
        <v>3706343</v>
      </c>
      <c r="K35" s="22">
        <v>1210312</v>
      </c>
      <c r="L35" s="22">
        <v>1096647</v>
      </c>
      <c r="M35" s="22">
        <v>1573380</v>
      </c>
      <c r="N35" s="22">
        <v>3880339</v>
      </c>
      <c r="O35" s="22"/>
      <c r="P35" s="22"/>
      <c r="Q35" s="22"/>
      <c r="R35" s="22"/>
      <c r="S35" s="22"/>
      <c r="T35" s="22"/>
      <c r="U35" s="22"/>
      <c r="V35" s="22"/>
      <c r="W35" s="22">
        <v>7586682</v>
      </c>
      <c r="X35" s="22">
        <v>6769188</v>
      </c>
      <c r="Y35" s="22">
        <v>817494</v>
      </c>
      <c r="Z35" s="23">
        <v>12.076692211828066</v>
      </c>
      <c r="AA35" s="20">
        <v>13538308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40810462</v>
      </c>
      <c r="D38" s="20"/>
      <c r="E38" s="21">
        <v>10000000</v>
      </c>
      <c r="F38" s="22">
        <v>10000000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5000004</v>
      </c>
      <c r="Y38" s="22">
        <v>-5000004</v>
      </c>
      <c r="Z38" s="23">
        <v>-100</v>
      </c>
      <c r="AA38" s="20">
        <v>10000000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15650000</v>
      </c>
      <c r="F40" s="22">
        <v>15650000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7825008</v>
      </c>
      <c r="Y40" s="22">
        <v>-7825008</v>
      </c>
      <c r="Z40" s="23">
        <v>-100</v>
      </c>
      <c r="AA40" s="20">
        <v>15650000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180517</v>
      </c>
      <c r="D42" s="20"/>
      <c r="E42" s="21">
        <v>3571799</v>
      </c>
      <c r="F42" s="22">
        <v>3571799</v>
      </c>
      <c r="G42" s="22"/>
      <c r="H42" s="22">
        <v>76718</v>
      </c>
      <c r="I42" s="22"/>
      <c r="J42" s="22">
        <v>76718</v>
      </c>
      <c r="K42" s="22">
        <v>91623</v>
      </c>
      <c r="L42" s="22"/>
      <c r="M42" s="22">
        <v>5227</v>
      </c>
      <c r="N42" s="22">
        <v>96850</v>
      </c>
      <c r="O42" s="22"/>
      <c r="P42" s="22"/>
      <c r="Q42" s="22"/>
      <c r="R42" s="22"/>
      <c r="S42" s="22"/>
      <c r="T42" s="22"/>
      <c r="U42" s="22"/>
      <c r="V42" s="22"/>
      <c r="W42" s="22">
        <v>173568</v>
      </c>
      <c r="X42" s="22">
        <v>1785906</v>
      </c>
      <c r="Y42" s="22">
        <v>-1612338</v>
      </c>
      <c r="Z42" s="23">
        <v>-90.281235406566751</v>
      </c>
      <c r="AA42" s="20">
        <v>3571799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3582405</v>
      </c>
      <c r="D44" s="20"/>
      <c r="E44" s="21"/>
      <c r="F44" s="22"/>
      <c r="G44" s="22">
        <v>199381</v>
      </c>
      <c r="H44" s="22">
        <v>78115</v>
      </c>
      <c r="I44" s="22">
        <v>23740</v>
      </c>
      <c r="J44" s="22">
        <v>301236</v>
      </c>
      <c r="K44" s="22">
        <v>165966</v>
      </c>
      <c r="L44" s="22"/>
      <c r="M44" s="22">
        <v>52743</v>
      </c>
      <c r="N44" s="22">
        <v>218709</v>
      </c>
      <c r="O44" s="22"/>
      <c r="P44" s="22"/>
      <c r="Q44" s="22"/>
      <c r="R44" s="22"/>
      <c r="S44" s="22"/>
      <c r="T44" s="22"/>
      <c r="U44" s="22"/>
      <c r="V44" s="22"/>
      <c r="W44" s="22">
        <v>519945</v>
      </c>
      <c r="X44" s="22"/>
      <c r="Y44" s="22">
        <v>519945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341997</v>
      </c>
      <c r="D45" s="20"/>
      <c r="E45" s="21">
        <v>450897</v>
      </c>
      <c r="F45" s="22">
        <v>450897</v>
      </c>
      <c r="G45" s="22">
        <v>1891</v>
      </c>
      <c r="H45" s="22">
        <v>17191</v>
      </c>
      <c r="I45" s="22">
        <v>15084</v>
      </c>
      <c r="J45" s="22">
        <v>34166</v>
      </c>
      <c r="K45" s="22">
        <v>25323</v>
      </c>
      <c r="L45" s="22">
        <v>19090</v>
      </c>
      <c r="M45" s="22">
        <v>13552</v>
      </c>
      <c r="N45" s="22">
        <v>57965</v>
      </c>
      <c r="O45" s="22"/>
      <c r="P45" s="22"/>
      <c r="Q45" s="22"/>
      <c r="R45" s="22"/>
      <c r="S45" s="22"/>
      <c r="T45" s="22"/>
      <c r="U45" s="22"/>
      <c r="V45" s="22"/>
      <c r="W45" s="22">
        <v>92131</v>
      </c>
      <c r="X45" s="22">
        <v>225462</v>
      </c>
      <c r="Y45" s="22">
        <v>-133331</v>
      </c>
      <c r="Z45" s="23">
        <v>-59.136794670498794</v>
      </c>
      <c r="AA45" s="20">
        <v>450897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58385363</v>
      </c>
      <c r="D48" s="29">
        <f t="shared" ref="D48:Y48" si="1">SUM(D35:D47)</f>
        <v>0</v>
      </c>
      <c r="E48" s="30">
        <f t="shared" si="1"/>
        <v>43211004</v>
      </c>
      <c r="F48" s="31">
        <f t="shared" si="1"/>
        <v>43211004</v>
      </c>
      <c r="G48" s="31">
        <f t="shared" si="1"/>
        <v>432285</v>
      </c>
      <c r="H48" s="31">
        <f t="shared" si="1"/>
        <v>2099938</v>
      </c>
      <c r="I48" s="31">
        <f t="shared" si="1"/>
        <v>1586240</v>
      </c>
      <c r="J48" s="31">
        <f t="shared" si="1"/>
        <v>4118463</v>
      </c>
      <c r="K48" s="31">
        <f t="shared" si="1"/>
        <v>1493224</v>
      </c>
      <c r="L48" s="31">
        <f t="shared" si="1"/>
        <v>1115737</v>
      </c>
      <c r="M48" s="31">
        <f t="shared" si="1"/>
        <v>1644902</v>
      </c>
      <c r="N48" s="31">
        <f t="shared" si="1"/>
        <v>4253863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8372326</v>
      </c>
      <c r="X48" s="31">
        <f t="shared" si="1"/>
        <v>21605568</v>
      </c>
      <c r="Y48" s="31">
        <f t="shared" si="1"/>
        <v>-13233242</v>
      </c>
      <c r="Z48" s="32">
        <f>+IF(X48&lt;&gt;0,+(Y48/X48)*100,0)</f>
        <v>-61.249220571289776</v>
      </c>
      <c r="AA48" s="29">
        <f>SUM(AA35:AA47)</f>
        <v>43211004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22191306</v>
      </c>
      <c r="D49" s="39">
        <f t="shared" si="2"/>
        <v>0</v>
      </c>
      <c r="E49" s="40">
        <f t="shared" si="2"/>
        <v>90871732</v>
      </c>
      <c r="F49" s="41">
        <f t="shared" si="2"/>
        <v>90871732</v>
      </c>
      <c r="G49" s="41">
        <f t="shared" si="2"/>
        <v>4187592</v>
      </c>
      <c r="H49" s="41">
        <f t="shared" si="2"/>
        <v>3787334</v>
      </c>
      <c r="I49" s="41">
        <f t="shared" si="2"/>
        <v>2456451</v>
      </c>
      <c r="J49" s="41">
        <f t="shared" si="2"/>
        <v>10431377</v>
      </c>
      <c r="K49" s="41">
        <f t="shared" si="2"/>
        <v>4153081</v>
      </c>
      <c r="L49" s="41">
        <f t="shared" si="2"/>
        <v>4528814</v>
      </c>
      <c r="M49" s="41">
        <f t="shared" si="2"/>
        <v>3419054</v>
      </c>
      <c r="N49" s="41">
        <f t="shared" si="2"/>
        <v>12100949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22532326</v>
      </c>
      <c r="X49" s="41">
        <f t="shared" si="2"/>
        <v>45435786</v>
      </c>
      <c r="Y49" s="41">
        <f t="shared" si="2"/>
        <v>-22903460</v>
      </c>
      <c r="Z49" s="42">
        <f>+IF(X49&lt;&gt;0,+(Y49/X49)*100,0)</f>
        <v>-50.408415956532593</v>
      </c>
      <c r="AA49" s="39">
        <f>+AA33-AA48</f>
        <v>90871732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22191306</v>
      </c>
      <c r="D52" s="48">
        <f t="shared" si="3"/>
        <v>0</v>
      </c>
      <c r="E52" s="49">
        <f t="shared" si="3"/>
        <v>90871732</v>
      </c>
      <c r="F52" s="50">
        <f t="shared" si="3"/>
        <v>90871732</v>
      </c>
      <c r="G52" s="50">
        <f t="shared" si="3"/>
        <v>4187592</v>
      </c>
      <c r="H52" s="50">
        <f t="shared" si="3"/>
        <v>3787334</v>
      </c>
      <c r="I52" s="50">
        <f t="shared" si="3"/>
        <v>2456451</v>
      </c>
      <c r="J52" s="50">
        <f t="shared" si="3"/>
        <v>10431377</v>
      </c>
      <c r="K52" s="50">
        <f t="shared" si="3"/>
        <v>4153081</v>
      </c>
      <c r="L52" s="50">
        <f t="shared" si="3"/>
        <v>4528814</v>
      </c>
      <c r="M52" s="50">
        <f t="shared" si="3"/>
        <v>3419054</v>
      </c>
      <c r="N52" s="50">
        <f t="shared" si="3"/>
        <v>12100949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22532326</v>
      </c>
      <c r="X52" s="50">
        <f t="shared" si="3"/>
        <v>45435786</v>
      </c>
      <c r="Y52" s="50">
        <f t="shared" si="3"/>
        <v>-22903460</v>
      </c>
      <c r="Z52" s="51">
        <f>+IF(X52&lt;&gt;0,+(Y52/X52)*100,0)</f>
        <v>-50.408415956532593</v>
      </c>
      <c r="AA52" s="48">
        <f>SUM(AA49:AA51)</f>
        <v>90871732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22191306</v>
      </c>
      <c r="D54" s="54">
        <f>+D52-D53</f>
        <v>0</v>
      </c>
      <c r="E54" s="55">
        <f t="shared" si="4"/>
        <v>90871732</v>
      </c>
      <c r="F54" s="56">
        <f t="shared" si="4"/>
        <v>90871732</v>
      </c>
      <c r="G54" s="56">
        <f t="shared" si="4"/>
        <v>4187592</v>
      </c>
      <c r="H54" s="56">
        <f t="shared" si="4"/>
        <v>3787334</v>
      </c>
      <c r="I54" s="56">
        <f t="shared" si="4"/>
        <v>2456451</v>
      </c>
      <c r="J54" s="56">
        <f t="shared" si="4"/>
        <v>10431377</v>
      </c>
      <c r="K54" s="56">
        <f t="shared" si="4"/>
        <v>4153081</v>
      </c>
      <c r="L54" s="56">
        <f t="shared" si="4"/>
        <v>4528814</v>
      </c>
      <c r="M54" s="56">
        <f t="shared" si="4"/>
        <v>3419054</v>
      </c>
      <c r="N54" s="56">
        <f t="shared" si="4"/>
        <v>12100949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22532326</v>
      </c>
      <c r="X54" s="56">
        <f t="shared" si="4"/>
        <v>45435786</v>
      </c>
      <c r="Y54" s="56">
        <f t="shared" si="4"/>
        <v>-22903460</v>
      </c>
      <c r="Z54" s="57">
        <f>+IF(X54&lt;&gt;0,+(Y54/X54)*100,0)</f>
        <v>-50.408415956532593</v>
      </c>
      <c r="AA54" s="54">
        <f>+AA52-AA53</f>
        <v>90871732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22191306</v>
      </c>
      <c r="D57" s="48">
        <f>SUM(D54:D56)</f>
        <v>0</v>
      </c>
      <c r="E57" s="49">
        <f t="shared" si="5"/>
        <v>90871732</v>
      </c>
      <c r="F57" s="50">
        <f t="shared" si="5"/>
        <v>90871732</v>
      </c>
      <c r="G57" s="50">
        <f t="shared" si="5"/>
        <v>4187592</v>
      </c>
      <c r="H57" s="50">
        <f t="shared" si="5"/>
        <v>3787334</v>
      </c>
      <c r="I57" s="50">
        <f t="shared" si="5"/>
        <v>2456451</v>
      </c>
      <c r="J57" s="50">
        <f t="shared" si="5"/>
        <v>10431377</v>
      </c>
      <c r="K57" s="50">
        <f t="shared" si="5"/>
        <v>4153081</v>
      </c>
      <c r="L57" s="50">
        <f t="shared" si="5"/>
        <v>4528814</v>
      </c>
      <c r="M57" s="50">
        <f t="shared" si="5"/>
        <v>3419054</v>
      </c>
      <c r="N57" s="50">
        <f t="shared" si="5"/>
        <v>12100949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22532326</v>
      </c>
      <c r="X57" s="50">
        <f t="shared" si="5"/>
        <v>45435786</v>
      </c>
      <c r="Y57" s="50">
        <f t="shared" si="5"/>
        <v>-22903460</v>
      </c>
      <c r="Z57" s="51">
        <f>+IF(X57&lt;&gt;0,+(Y57/X57)*100,0)</f>
        <v>-50.408415956532593</v>
      </c>
      <c r="AA57" s="48">
        <f>SUM(AA54:AA56)</f>
        <v>90871732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22191306</v>
      </c>
      <c r="D60" s="65">
        <f>SUM(D57:D59)</f>
        <v>0</v>
      </c>
      <c r="E60" s="66">
        <f t="shared" si="6"/>
        <v>90871732</v>
      </c>
      <c r="F60" s="67">
        <f t="shared" si="6"/>
        <v>90871732</v>
      </c>
      <c r="G60" s="67">
        <f t="shared" si="6"/>
        <v>4187592</v>
      </c>
      <c r="H60" s="67">
        <f t="shared" si="6"/>
        <v>3787334</v>
      </c>
      <c r="I60" s="67">
        <f t="shared" si="6"/>
        <v>2456451</v>
      </c>
      <c r="J60" s="67">
        <f t="shared" si="6"/>
        <v>10431377</v>
      </c>
      <c r="K60" s="67">
        <f t="shared" si="6"/>
        <v>4153081</v>
      </c>
      <c r="L60" s="67">
        <f t="shared" si="6"/>
        <v>4528814</v>
      </c>
      <c r="M60" s="67">
        <f t="shared" si="6"/>
        <v>3419054</v>
      </c>
      <c r="N60" s="67">
        <f t="shared" si="6"/>
        <v>12100949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22532326</v>
      </c>
      <c r="X60" s="67">
        <f t="shared" si="6"/>
        <v>45435786</v>
      </c>
      <c r="Y60" s="67">
        <f t="shared" si="6"/>
        <v>-22903460</v>
      </c>
      <c r="Z60" s="68">
        <f>+IF(X60&lt;&gt;0,+(Y60/X60)*100,0)</f>
        <v>-50.408415956532593</v>
      </c>
      <c r="AA60" s="65">
        <f>SUM(AA57:AA59)</f>
        <v>90871732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3695835662</v>
      </c>
      <c r="D7" s="20"/>
      <c r="E7" s="21">
        <v>3868381191</v>
      </c>
      <c r="F7" s="22">
        <v>3868381191</v>
      </c>
      <c r="G7" s="22">
        <v>302643844</v>
      </c>
      <c r="H7" s="22">
        <v>226981841</v>
      </c>
      <c r="I7" s="22">
        <v>234186977</v>
      </c>
      <c r="J7" s="22">
        <v>763812662</v>
      </c>
      <c r="K7" s="22">
        <v>291124814</v>
      </c>
      <c r="L7" s="22">
        <v>313362626</v>
      </c>
      <c r="M7" s="22">
        <v>256605181</v>
      </c>
      <c r="N7" s="22">
        <v>861092621</v>
      </c>
      <c r="O7" s="22"/>
      <c r="P7" s="22"/>
      <c r="Q7" s="22"/>
      <c r="R7" s="22"/>
      <c r="S7" s="22"/>
      <c r="T7" s="22"/>
      <c r="U7" s="22"/>
      <c r="V7" s="22"/>
      <c r="W7" s="22">
        <v>1624905283</v>
      </c>
      <c r="X7" s="22">
        <v>1934669914</v>
      </c>
      <c r="Y7" s="22">
        <v>-309764631</v>
      </c>
      <c r="Z7" s="23">
        <v>-16.011239372588911</v>
      </c>
      <c r="AA7" s="20">
        <v>3868381191</v>
      </c>
    </row>
    <row r="8" spans="1:27" x14ac:dyDescent="0.25">
      <c r="A8" s="19" t="s">
        <v>36</v>
      </c>
      <c r="B8" s="15" t="s">
        <v>32</v>
      </c>
      <c r="C8" s="20">
        <v>1398517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22459</v>
      </c>
      <c r="D10" s="20"/>
      <c r="E10" s="21">
        <v>10600</v>
      </c>
      <c r="F10" s="22">
        <v>10600</v>
      </c>
      <c r="G10" s="22">
        <v>1938</v>
      </c>
      <c r="H10" s="22">
        <v>3835</v>
      </c>
      <c r="I10" s="22">
        <v>125786</v>
      </c>
      <c r="J10" s="22">
        <v>131559</v>
      </c>
      <c r="K10" s="22">
        <v>4476</v>
      </c>
      <c r="L10" s="22">
        <v>1944</v>
      </c>
      <c r="M10" s="22">
        <v>2412</v>
      </c>
      <c r="N10" s="22">
        <v>8832</v>
      </c>
      <c r="O10" s="22"/>
      <c r="P10" s="22"/>
      <c r="Q10" s="22"/>
      <c r="R10" s="22"/>
      <c r="S10" s="22"/>
      <c r="T10" s="22"/>
      <c r="U10" s="22"/>
      <c r="V10" s="22"/>
      <c r="W10" s="22">
        <v>140391</v>
      </c>
      <c r="X10" s="22">
        <v>5298</v>
      </c>
      <c r="Y10" s="22">
        <v>135093</v>
      </c>
      <c r="Z10" s="23">
        <v>2549.8867497168744</v>
      </c>
      <c r="AA10" s="20">
        <v>10600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1052438615</v>
      </c>
      <c r="D13" s="20"/>
      <c r="E13" s="21">
        <v>1002958438</v>
      </c>
      <c r="F13" s="22">
        <v>1002958438</v>
      </c>
      <c r="G13" s="22">
        <v>84047258</v>
      </c>
      <c r="H13" s="22">
        <v>88049063</v>
      </c>
      <c r="I13" s="22">
        <v>84526162</v>
      </c>
      <c r="J13" s="22">
        <v>256622483</v>
      </c>
      <c r="K13" s="22">
        <v>87482869</v>
      </c>
      <c r="L13" s="22">
        <v>93716081</v>
      </c>
      <c r="M13" s="22">
        <v>90432904</v>
      </c>
      <c r="N13" s="22">
        <v>271631854</v>
      </c>
      <c r="O13" s="22"/>
      <c r="P13" s="22"/>
      <c r="Q13" s="22"/>
      <c r="R13" s="22"/>
      <c r="S13" s="22"/>
      <c r="T13" s="22"/>
      <c r="U13" s="22"/>
      <c r="V13" s="22"/>
      <c r="W13" s="22">
        <v>528254337</v>
      </c>
      <c r="X13" s="22">
        <v>501479210</v>
      </c>
      <c r="Y13" s="22">
        <v>26775127</v>
      </c>
      <c r="Z13" s="23">
        <v>5.3392297160235218</v>
      </c>
      <c r="AA13" s="20">
        <v>1002958438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321054</v>
      </c>
      <c r="F17" s="22">
        <v>321054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160524</v>
      </c>
      <c r="Y17" s="22">
        <v>-160524</v>
      </c>
      <c r="Z17" s="23">
        <v>-100</v>
      </c>
      <c r="AA17" s="20">
        <v>321054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44837</v>
      </c>
      <c r="D20" s="20"/>
      <c r="E20" s="21">
        <v>44736</v>
      </c>
      <c r="F20" s="22">
        <v>44736</v>
      </c>
      <c r="G20" s="22">
        <v>10973</v>
      </c>
      <c r="H20" s="22">
        <v>36028</v>
      </c>
      <c r="I20" s="22">
        <v>31884</v>
      </c>
      <c r="J20" s="22">
        <v>78885</v>
      </c>
      <c r="K20" s="22">
        <v>18068</v>
      </c>
      <c r="L20" s="22">
        <v>42040</v>
      </c>
      <c r="M20" s="22">
        <v>9846</v>
      </c>
      <c r="N20" s="22">
        <v>69954</v>
      </c>
      <c r="O20" s="22"/>
      <c r="P20" s="22"/>
      <c r="Q20" s="22"/>
      <c r="R20" s="22"/>
      <c r="S20" s="22"/>
      <c r="T20" s="22"/>
      <c r="U20" s="22"/>
      <c r="V20" s="22"/>
      <c r="W20" s="22">
        <v>148839</v>
      </c>
      <c r="X20" s="22">
        <v>22368</v>
      </c>
      <c r="Y20" s="22">
        <v>126471</v>
      </c>
      <c r="Z20" s="18">
        <v>565.41040772532187</v>
      </c>
      <c r="AA20" s="20">
        <v>44736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-4347826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3560335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567180253</v>
      </c>
      <c r="D26" s="20"/>
      <c r="E26" s="21">
        <v>909706192</v>
      </c>
      <c r="F26" s="22">
        <v>909706192</v>
      </c>
      <c r="G26" s="22">
        <v>289847293</v>
      </c>
      <c r="H26" s="22">
        <v>39530716</v>
      </c>
      <c r="I26" s="22">
        <v>317389</v>
      </c>
      <c r="J26" s="22">
        <v>329695398</v>
      </c>
      <c r="K26" s="22">
        <v>7608457</v>
      </c>
      <c r="L26" s="22">
        <v>2363942</v>
      </c>
      <c r="M26" s="22">
        <v>210091123</v>
      </c>
      <c r="N26" s="22">
        <v>220063522</v>
      </c>
      <c r="O26" s="22"/>
      <c r="P26" s="22"/>
      <c r="Q26" s="22"/>
      <c r="R26" s="22"/>
      <c r="S26" s="22"/>
      <c r="T26" s="22"/>
      <c r="U26" s="22"/>
      <c r="V26" s="22"/>
      <c r="W26" s="22">
        <v>549758920</v>
      </c>
      <c r="X26" s="22">
        <v>487743769</v>
      </c>
      <c r="Y26" s="22">
        <v>62015151</v>
      </c>
      <c r="Z26" s="23">
        <v>12.714698770452154</v>
      </c>
      <c r="AA26" s="20">
        <v>909706192</v>
      </c>
    </row>
    <row r="27" spans="1:27" x14ac:dyDescent="0.25">
      <c r="A27" s="19" t="s">
        <v>40</v>
      </c>
      <c r="B27" s="15" t="s">
        <v>32</v>
      </c>
      <c r="C27" s="20">
        <v>2519621</v>
      </c>
      <c r="D27" s="20"/>
      <c r="E27" s="21">
        <v>9352856</v>
      </c>
      <c r="F27" s="22">
        <v>9352856</v>
      </c>
      <c r="G27" s="22">
        <v>853315</v>
      </c>
      <c r="H27" s="22">
        <v>853530</v>
      </c>
      <c r="I27" s="22">
        <v>868630</v>
      </c>
      <c r="J27" s="22">
        <v>2575475</v>
      </c>
      <c r="K27" s="22">
        <v>880426</v>
      </c>
      <c r="L27" s="22">
        <v>879238</v>
      </c>
      <c r="M27" s="22">
        <v>902490</v>
      </c>
      <c r="N27" s="22">
        <v>2662154</v>
      </c>
      <c r="O27" s="22"/>
      <c r="P27" s="22"/>
      <c r="Q27" s="22"/>
      <c r="R27" s="22"/>
      <c r="S27" s="22"/>
      <c r="T27" s="22"/>
      <c r="U27" s="22"/>
      <c r="V27" s="22"/>
      <c r="W27" s="22">
        <v>5237629</v>
      </c>
      <c r="X27" s="22">
        <v>4676424</v>
      </c>
      <c r="Y27" s="22">
        <v>561205</v>
      </c>
      <c r="Z27" s="23">
        <v>12.000729617331533</v>
      </c>
      <c r="AA27" s="20">
        <v>9352856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3143173</v>
      </c>
      <c r="D29" s="20"/>
      <c r="E29" s="21">
        <v>5753838</v>
      </c>
      <c r="F29" s="22">
        <v>5753838</v>
      </c>
      <c r="G29" s="22">
        <v>187484</v>
      </c>
      <c r="H29" s="22">
        <v>192040</v>
      </c>
      <c r="I29" s="22">
        <v>195691</v>
      </c>
      <c r="J29" s="22">
        <v>575215</v>
      </c>
      <c r="K29" s="22">
        <v>192098</v>
      </c>
      <c r="L29" s="22">
        <v>195834</v>
      </c>
      <c r="M29" s="22">
        <v>194548</v>
      </c>
      <c r="N29" s="22">
        <v>582480</v>
      </c>
      <c r="O29" s="22"/>
      <c r="P29" s="22"/>
      <c r="Q29" s="22"/>
      <c r="R29" s="22"/>
      <c r="S29" s="22"/>
      <c r="T29" s="22"/>
      <c r="U29" s="22"/>
      <c r="V29" s="22"/>
      <c r="W29" s="22">
        <v>1157695</v>
      </c>
      <c r="X29" s="22">
        <v>2876910</v>
      </c>
      <c r="Y29" s="22">
        <v>-1719215</v>
      </c>
      <c r="Z29" s="23">
        <v>-59.759081792617778</v>
      </c>
      <c r="AA29" s="20">
        <v>5753838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-2586264</v>
      </c>
      <c r="D31" s="20"/>
      <c r="E31" s="21">
        <v>32000004</v>
      </c>
      <c r="F31" s="22">
        <v>32000004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16000002</v>
      </c>
      <c r="Y31" s="22">
        <v>-16000002</v>
      </c>
      <c r="Z31" s="23">
        <v>-100</v>
      </c>
      <c r="AA31" s="20">
        <v>32000004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5319209382</v>
      </c>
      <c r="D33" s="29">
        <f t="shared" ref="D33:Y33" si="0">SUM(D6:D32)</f>
        <v>0</v>
      </c>
      <c r="E33" s="30">
        <f t="shared" si="0"/>
        <v>5828528909</v>
      </c>
      <c r="F33" s="31">
        <f t="shared" si="0"/>
        <v>5828528909</v>
      </c>
      <c r="G33" s="31">
        <f t="shared" si="0"/>
        <v>677592105</v>
      </c>
      <c r="H33" s="31">
        <f t="shared" si="0"/>
        <v>355647053</v>
      </c>
      <c r="I33" s="31">
        <f t="shared" si="0"/>
        <v>320252519</v>
      </c>
      <c r="J33" s="31">
        <f t="shared" si="0"/>
        <v>1353491677</v>
      </c>
      <c r="K33" s="31">
        <f t="shared" si="0"/>
        <v>387311208</v>
      </c>
      <c r="L33" s="31">
        <f t="shared" si="0"/>
        <v>410561705</v>
      </c>
      <c r="M33" s="31">
        <f t="shared" si="0"/>
        <v>558238504</v>
      </c>
      <c r="N33" s="31">
        <f t="shared" si="0"/>
        <v>1356111417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2709603094</v>
      </c>
      <c r="X33" s="31">
        <f t="shared" si="0"/>
        <v>2947634419</v>
      </c>
      <c r="Y33" s="31">
        <f t="shared" si="0"/>
        <v>-238031325</v>
      </c>
      <c r="Z33" s="32">
        <f>+IF(X33&lt;&gt;0,+(Y33/X33)*100,0)</f>
        <v>-8.0753340192286576</v>
      </c>
      <c r="AA33" s="29">
        <f>SUM(AA6:AA32)</f>
        <v>5828528909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563830651</v>
      </c>
      <c r="D35" s="20"/>
      <c r="E35" s="21">
        <v>532658012</v>
      </c>
      <c r="F35" s="22">
        <v>532658012</v>
      </c>
      <c r="G35" s="22">
        <v>33529087</v>
      </c>
      <c r="H35" s="22">
        <v>54569826</v>
      </c>
      <c r="I35" s="22">
        <v>47726078</v>
      </c>
      <c r="J35" s="22">
        <v>135824991</v>
      </c>
      <c r="K35" s="22">
        <v>41398583</v>
      </c>
      <c r="L35" s="22">
        <v>43877887</v>
      </c>
      <c r="M35" s="22">
        <v>46520489</v>
      </c>
      <c r="N35" s="22">
        <v>131796959</v>
      </c>
      <c r="O35" s="22"/>
      <c r="P35" s="22"/>
      <c r="Q35" s="22"/>
      <c r="R35" s="22"/>
      <c r="S35" s="22"/>
      <c r="T35" s="22"/>
      <c r="U35" s="22"/>
      <c r="V35" s="22"/>
      <c r="W35" s="22">
        <v>267621950</v>
      </c>
      <c r="X35" s="22">
        <v>269752634</v>
      </c>
      <c r="Y35" s="22">
        <v>-2130684</v>
      </c>
      <c r="Z35" s="23">
        <v>-0.78986587393248597</v>
      </c>
      <c r="AA35" s="20">
        <v>532658012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2034351070</v>
      </c>
      <c r="D38" s="20"/>
      <c r="E38" s="21">
        <v>2178678587</v>
      </c>
      <c r="F38" s="22">
        <v>2178678587</v>
      </c>
      <c r="G38" s="22">
        <v>176514056</v>
      </c>
      <c r="H38" s="22">
        <v>134248160</v>
      </c>
      <c r="I38" s="22">
        <v>179666315</v>
      </c>
      <c r="J38" s="22">
        <v>490428531</v>
      </c>
      <c r="K38" s="22">
        <v>236041676</v>
      </c>
      <c r="L38" s="22">
        <v>212406094</v>
      </c>
      <c r="M38" s="22">
        <v>164318753</v>
      </c>
      <c r="N38" s="22">
        <v>612766523</v>
      </c>
      <c r="O38" s="22"/>
      <c r="P38" s="22"/>
      <c r="Q38" s="22"/>
      <c r="R38" s="22"/>
      <c r="S38" s="22"/>
      <c r="T38" s="22"/>
      <c r="U38" s="22"/>
      <c r="V38" s="22"/>
      <c r="W38" s="22">
        <v>1103195054</v>
      </c>
      <c r="X38" s="22">
        <v>1084592174</v>
      </c>
      <c r="Y38" s="22">
        <v>18602880</v>
      </c>
      <c r="Z38" s="23">
        <v>1.7151958538841532</v>
      </c>
      <c r="AA38" s="20">
        <v>2178678587</v>
      </c>
    </row>
    <row r="39" spans="1:27" x14ac:dyDescent="0.25">
      <c r="A39" s="19" t="s">
        <v>65</v>
      </c>
      <c r="B39" s="15" t="s">
        <v>32</v>
      </c>
      <c r="C39" s="20">
        <v>1521688975</v>
      </c>
      <c r="D39" s="20"/>
      <c r="E39" s="21">
        <v>1860007963</v>
      </c>
      <c r="F39" s="22">
        <v>1860007963</v>
      </c>
      <c r="G39" s="22">
        <v>121924088</v>
      </c>
      <c r="H39" s="22">
        <v>121924088</v>
      </c>
      <c r="I39" s="22">
        <v>147495761</v>
      </c>
      <c r="J39" s="22">
        <v>391343937</v>
      </c>
      <c r="K39" s="22">
        <v>133257838</v>
      </c>
      <c r="L39" s="22">
        <v>108400541</v>
      </c>
      <c r="M39" s="22">
        <v>145516494</v>
      </c>
      <c r="N39" s="22">
        <v>387174873</v>
      </c>
      <c r="O39" s="22"/>
      <c r="P39" s="22"/>
      <c r="Q39" s="22"/>
      <c r="R39" s="22"/>
      <c r="S39" s="22"/>
      <c r="T39" s="22"/>
      <c r="U39" s="22"/>
      <c r="V39" s="22"/>
      <c r="W39" s="22">
        <v>778518810</v>
      </c>
      <c r="X39" s="22">
        <v>930004008</v>
      </c>
      <c r="Y39" s="22">
        <v>-151485198</v>
      </c>
      <c r="Z39" s="23">
        <v>-16.288660768868429</v>
      </c>
      <c r="AA39" s="20">
        <v>1860007963</v>
      </c>
    </row>
    <row r="40" spans="1:27" x14ac:dyDescent="0.25">
      <c r="A40" s="19" t="s">
        <v>66</v>
      </c>
      <c r="B40" s="15" t="s">
        <v>32</v>
      </c>
      <c r="C40" s="20">
        <v>314232272</v>
      </c>
      <c r="D40" s="20"/>
      <c r="E40" s="21">
        <v>280082195</v>
      </c>
      <c r="F40" s="22">
        <v>280082195</v>
      </c>
      <c r="G40" s="22">
        <v>11976638</v>
      </c>
      <c r="H40" s="22">
        <v>7489692</v>
      </c>
      <c r="I40" s="22">
        <v>19921712</v>
      </c>
      <c r="J40" s="22">
        <v>39388042</v>
      </c>
      <c r="K40" s="22">
        <v>14481262</v>
      </c>
      <c r="L40" s="22">
        <v>11042290</v>
      </c>
      <c r="M40" s="22">
        <v>11372950</v>
      </c>
      <c r="N40" s="22">
        <v>36896502</v>
      </c>
      <c r="O40" s="22"/>
      <c r="P40" s="22"/>
      <c r="Q40" s="22"/>
      <c r="R40" s="22"/>
      <c r="S40" s="22"/>
      <c r="T40" s="22"/>
      <c r="U40" s="22"/>
      <c r="V40" s="22"/>
      <c r="W40" s="22">
        <v>76284544</v>
      </c>
      <c r="X40" s="22">
        <v>140041212</v>
      </c>
      <c r="Y40" s="22">
        <v>-63756668</v>
      </c>
      <c r="Z40" s="23">
        <v>-45.527075272670444</v>
      </c>
      <c r="AA40" s="20">
        <v>280082195</v>
      </c>
    </row>
    <row r="41" spans="1:27" x14ac:dyDescent="0.25">
      <c r="A41" s="19" t="s">
        <v>40</v>
      </c>
      <c r="B41" s="15" t="s">
        <v>32</v>
      </c>
      <c r="C41" s="20">
        <v>117698882</v>
      </c>
      <c r="D41" s="20"/>
      <c r="E41" s="21">
        <v>2590000</v>
      </c>
      <c r="F41" s="22">
        <v>2590000</v>
      </c>
      <c r="G41" s="22">
        <v>47218</v>
      </c>
      <c r="H41" s="22"/>
      <c r="I41" s="22"/>
      <c r="J41" s="22">
        <v>47218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47218</v>
      </c>
      <c r="X41" s="22">
        <v>1295000</v>
      </c>
      <c r="Y41" s="22">
        <v>-1247782</v>
      </c>
      <c r="Z41" s="23">
        <v>-96.353822393822398</v>
      </c>
      <c r="AA41" s="20">
        <v>2590000</v>
      </c>
    </row>
    <row r="42" spans="1:27" x14ac:dyDescent="0.25">
      <c r="A42" s="19" t="s">
        <v>67</v>
      </c>
      <c r="B42" s="15" t="s">
        <v>32</v>
      </c>
      <c r="C42" s="20">
        <v>154676624</v>
      </c>
      <c r="D42" s="20"/>
      <c r="E42" s="21">
        <v>260154789</v>
      </c>
      <c r="F42" s="22">
        <v>260154789</v>
      </c>
      <c r="G42" s="22">
        <v>3883773</v>
      </c>
      <c r="H42" s="22">
        <v>38574282</v>
      </c>
      <c r="I42" s="22">
        <v>15997109</v>
      </c>
      <c r="J42" s="22">
        <v>58455164</v>
      </c>
      <c r="K42" s="22">
        <v>26464103</v>
      </c>
      <c r="L42" s="22">
        <v>9638984</v>
      </c>
      <c r="M42" s="22">
        <v>22084207</v>
      </c>
      <c r="N42" s="22">
        <v>58187294</v>
      </c>
      <c r="O42" s="22"/>
      <c r="P42" s="22"/>
      <c r="Q42" s="22"/>
      <c r="R42" s="22"/>
      <c r="S42" s="22"/>
      <c r="T42" s="22"/>
      <c r="U42" s="22"/>
      <c r="V42" s="22"/>
      <c r="W42" s="22">
        <v>116642458</v>
      </c>
      <c r="X42" s="22">
        <v>128389480</v>
      </c>
      <c r="Y42" s="22">
        <v>-11747022</v>
      </c>
      <c r="Z42" s="23">
        <v>-9.149520661661688</v>
      </c>
      <c r="AA42" s="20">
        <v>260154789</v>
      </c>
    </row>
    <row r="43" spans="1:27" x14ac:dyDescent="0.25">
      <c r="A43" s="19" t="s">
        <v>68</v>
      </c>
      <c r="B43" s="15" t="s">
        <v>32</v>
      </c>
      <c r="C43" s="20">
        <v>12304764</v>
      </c>
      <c r="D43" s="20"/>
      <c r="E43" s="21"/>
      <c r="F43" s="22"/>
      <c r="G43" s="22">
        <v>321505</v>
      </c>
      <c r="H43" s="22">
        <v>552284</v>
      </c>
      <c r="I43" s="22">
        <v>744893</v>
      </c>
      <c r="J43" s="22">
        <v>1618682</v>
      </c>
      <c r="K43" s="22">
        <v>908779</v>
      </c>
      <c r="L43" s="22">
        <v>1030483</v>
      </c>
      <c r="M43" s="22">
        <v>1073022</v>
      </c>
      <c r="N43" s="22">
        <v>3012284</v>
      </c>
      <c r="O43" s="22"/>
      <c r="P43" s="22"/>
      <c r="Q43" s="22"/>
      <c r="R43" s="22"/>
      <c r="S43" s="22"/>
      <c r="T43" s="22"/>
      <c r="U43" s="22"/>
      <c r="V43" s="22"/>
      <c r="W43" s="22">
        <v>4630966</v>
      </c>
      <c r="X43" s="22"/>
      <c r="Y43" s="22">
        <v>4630966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1177551825</v>
      </c>
      <c r="D44" s="20"/>
      <c r="E44" s="21">
        <v>135974956</v>
      </c>
      <c r="F44" s="22">
        <v>135974956</v>
      </c>
      <c r="G44" s="22">
        <v>9387374</v>
      </c>
      <c r="H44" s="22">
        <v>1506465534</v>
      </c>
      <c r="I44" s="22">
        <v>55102677</v>
      </c>
      <c r="J44" s="22">
        <v>1570955585</v>
      </c>
      <c r="K44" s="22">
        <v>28526814</v>
      </c>
      <c r="L44" s="22">
        <v>12247056</v>
      </c>
      <c r="M44" s="22">
        <v>3609820</v>
      </c>
      <c r="N44" s="22">
        <v>44383690</v>
      </c>
      <c r="O44" s="22"/>
      <c r="P44" s="22"/>
      <c r="Q44" s="22"/>
      <c r="R44" s="22"/>
      <c r="S44" s="22"/>
      <c r="T44" s="22"/>
      <c r="U44" s="22"/>
      <c r="V44" s="22"/>
      <c r="W44" s="22">
        <v>1615339275</v>
      </c>
      <c r="X44" s="22">
        <v>67987496</v>
      </c>
      <c r="Y44" s="22">
        <v>1547351779</v>
      </c>
      <c r="Z44" s="23">
        <v>2275.9358264937423</v>
      </c>
      <c r="AA44" s="20">
        <v>135974956</v>
      </c>
    </row>
    <row r="45" spans="1:27" x14ac:dyDescent="0.25">
      <c r="A45" s="19" t="s">
        <v>70</v>
      </c>
      <c r="B45" s="15" t="s">
        <v>32</v>
      </c>
      <c r="C45" s="20">
        <v>102388627</v>
      </c>
      <c r="D45" s="20"/>
      <c r="E45" s="21">
        <v>106518060</v>
      </c>
      <c r="F45" s="22">
        <v>106518060</v>
      </c>
      <c r="G45" s="22">
        <v>2743972</v>
      </c>
      <c r="H45" s="22">
        <v>5174239</v>
      </c>
      <c r="I45" s="22">
        <v>9291282</v>
      </c>
      <c r="J45" s="22">
        <v>17209493</v>
      </c>
      <c r="K45" s="22">
        <v>9964025</v>
      </c>
      <c r="L45" s="22">
        <v>6802232</v>
      </c>
      <c r="M45" s="22">
        <v>8006961</v>
      </c>
      <c r="N45" s="22">
        <v>24773218</v>
      </c>
      <c r="O45" s="22"/>
      <c r="P45" s="22"/>
      <c r="Q45" s="22"/>
      <c r="R45" s="22"/>
      <c r="S45" s="22"/>
      <c r="T45" s="22"/>
      <c r="U45" s="22"/>
      <c r="V45" s="22"/>
      <c r="W45" s="22">
        <v>41982711</v>
      </c>
      <c r="X45" s="22">
        <v>53299791</v>
      </c>
      <c r="Y45" s="22">
        <v>-11317080</v>
      </c>
      <c r="Z45" s="23">
        <v>-21.232878755565849</v>
      </c>
      <c r="AA45" s="20">
        <v>106518060</v>
      </c>
    </row>
    <row r="46" spans="1:27" x14ac:dyDescent="0.25">
      <c r="A46" s="19" t="s">
        <v>71</v>
      </c>
      <c r="B46" s="15" t="s">
        <v>32</v>
      </c>
      <c r="C46" s="20">
        <v>1397852</v>
      </c>
      <c r="D46" s="20"/>
      <c r="E46" s="21">
        <v>63046</v>
      </c>
      <c r="F46" s="22">
        <v>63046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31524</v>
      </c>
      <c r="Y46" s="22">
        <v>-31524</v>
      </c>
      <c r="Z46" s="23">
        <v>-100</v>
      </c>
      <c r="AA46" s="20">
        <v>63046</v>
      </c>
    </row>
    <row r="47" spans="1:27" x14ac:dyDescent="0.25">
      <c r="A47" s="19" t="s">
        <v>72</v>
      </c>
      <c r="B47" s="15" t="s">
        <v>32</v>
      </c>
      <c r="C47" s="20">
        <v>244352449</v>
      </c>
      <c r="D47" s="20"/>
      <c r="E47" s="21">
        <v>415203315</v>
      </c>
      <c r="F47" s="22">
        <v>415203315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207601668</v>
      </c>
      <c r="Y47" s="22">
        <v>-207601668</v>
      </c>
      <c r="Z47" s="23">
        <v>-100</v>
      </c>
      <c r="AA47" s="20">
        <v>415203315</v>
      </c>
    </row>
    <row r="48" spans="1:27" x14ac:dyDescent="0.25">
      <c r="A48" s="37" t="s">
        <v>73</v>
      </c>
      <c r="B48" s="28" t="s">
        <v>32</v>
      </c>
      <c r="C48" s="29">
        <f>SUM(C35:C47)</f>
        <v>6244473991</v>
      </c>
      <c r="D48" s="29">
        <f t="shared" ref="D48:Y48" si="1">SUM(D35:D47)</f>
        <v>0</v>
      </c>
      <c r="E48" s="30">
        <f t="shared" si="1"/>
        <v>5771930923</v>
      </c>
      <c r="F48" s="31">
        <f t="shared" si="1"/>
        <v>5771930923</v>
      </c>
      <c r="G48" s="31">
        <f t="shared" si="1"/>
        <v>360327711</v>
      </c>
      <c r="H48" s="31">
        <f t="shared" si="1"/>
        <v>1868998105</v>
      </c>
      <c r="I48" s="31">
        <f t="shared" si="1"/>
        <v>475945827</v>
      </c>
      <c r="J48" s="31">
        <f t="shared" si="1"/>
        <v>2705271643</v>
      </c>
      <c r="K48" s="31">
        <f t="shared" si="1"/>
        <v>491043080</v>
      </c>
      <c r="L48" s="31">
        <f t="shared" si="1"/>
        <v>405445567</v>
      </c>
      <c r="M48" s="31">
        <f t="shared" si="1"/>
        <v>402502696</v>
      </c>
      <c r="N48" s="31">
        <f t="shared" si="1"/>
        <v>1298991343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4004262986</v>
      </c>
      <c r="X48" s="31">
        <f t="shared" si="1"/>
        <v>2882994987</v>
      </c>
      <c r="Y48" s="31">
        <f t="shared" si="1"/>
        <v>1121267999</v>
      </c>
      <c r="Z48" s="32">
        <f>+IF(X48&lt;&gt;0,+(Y48/X48)*100,0)</f>
        <v>38.892471338175099</v>
      </c>
      <c r="AA48" s="29">
        <f>SUM(AA35:AA47)</f>
        <v>5771930923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-925264609</v>
      </c>
      <c r="D49" s="39">
        <f t="shared" si="2"/>
        <v>0</v>
      </c>
      <c r="E49" s="40">
        <f t="shared" si="2"/>
        <v>56597986</v>
      </c>
      <c r="F49" s="41">
        <f t="shared" si="2"/>
        <v>56597986</v>
      </c>
      <c r="G49" s="41">
        <f t="shared" si="2"/>
        <v>317264394</v>
      </c>
      <c r="H49" s="41">
        <f t="shared" si="2"/>
        <v>-1513351052</v>
      </c>
      <c r="I49" s="41">
        <f t="shared" si="2"/>
        <v>-155693308</v>
      </c>
      <c r="J49" s="41">
        <f t="shared" si="2"/>
        <v>-1351779966</v>
      </c>
      <c r="K49" s="41">
        <f t="shared" si="2"/>
        <v>-103731872</v>
      </c>
      <c r="L49" s="41">
        <f t="shared" si="2"/>
        <v>5116138</v>
      </c>
      <c r="M49" s="41">
        <f t="shared" si="2"/>
        <v>155735808</v>
      </c>
      <c r="N49" s="41">
        <f t="shared" si="2"/>
        <v>57120074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-1294659892</v>
      </c>
      <c r="X49" s="41">
        <f t="shared" si="2"/>
        <v>64639432</v>
      </c>
      <c r="Y49" s="41">
        <f t="shared" si="2"/>
        <v>-1359299324</v>
      </c>
      <c r="Z49" s="42">
        <f>+IF(X49&lt;&gt;0,+(Y49/X49)*100,0)</f>
        <v>-2102.8949078636706</v>
      </c>
      <c r="AA49" s="39">
        <f>+AA33-AA48</f>
        <v>56597986</v>
      </c>
    </row>
    <row r="50" spans="1:27" x14ac:dyDescent="0.25">
      <c r="A50" s="43" t="s">
        <v>75</v>
      </c>
      <c r="B50" s="15" t="s">
        <v>32</v>
      </c>
      <c r="C50" s="20">
        <v>704065066</v>
      </c>
      <c r="D50" s="20"/>
      <c r="E50" s="21">
        <v>719815337</v>
      </c>
      <c r="F50" s="22">
        <v>719815337</v>
      </c>
      <c r="G50" s="22">
        <v>28096875</v>
      </c>
      <c r="H50" s="22">
        <v>34402734</v>
      </c>
      <c r="I50" s="22">
        <v>38377492</v>
      </c>
      <c r="J50" s="22">
        <v>100877101</v>
      </c>
      <c r="K50" s="22">
        <v>60148505</v>
      </c>
      <c r="L50" s="22">
        <v>28448017</v>
      </c>
      <c r="M50" s="22">
        <v>51372059</v>
      </c>
      <c r="N50" s="22">
        <v>139968581</v>
      </c>
      <c r="O50" s="22"/>
      <c r="P50" s="22"/>
      <c r="Q50" s="22"/>
      <c r="R50" s="22"/>
      <c r="S50" s="22"/>
      <c r="T50" s="22"/>
      <c r="U50" s="22"/>
      <c r="V50" s="22"/>
      <c r="W50" s="22">
        <v>240845682</v>
      </c>
      <c r="X50" s="22">
        <v>394457003</v>
      </c>
      <c r="Y50" s="22">
        <v>-153611321</v>
      </c>
      <c r="Z50" s="23">
        <v>-38.942475309533293</v>
      </c>
      <c r="AA50" s="20">
        <v>719815337</v>
      </c>
    </row>
    <row r="51" spans="1:27" x14ac:dyDescent="0.25">
      <c r="A51" s="43" t="s">
        <v>76</v>
      </c>
      <c r="B51" s="15" t="s">
        <v>32</v>
      </c>
      <c r="C51" s="44">
        <v>-530904</v>
      </c>
      <c r="D51" s="44"/>
      <c r="E51" s="21">
        <v>5009000</v>
      </c>
      <c r="F51" s="22">
        <v>5009000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2504502</v>
      </c>
      <c r="Y51" s="45">
        <v>-2504502</v>
      </c>
      <c r="Z51" s="46">
        <v>-100</v>
      </c>
      <c r="AA51" s="44">
        <v>5009000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-221730447</v>
      </c>
      <c r="D52" s="48">
        <f t="shared" si="3"/>
        <v>0</v>
      </c>
      <c r="E52" s="49">
        <f t="shared" si="3"/>
        <v>781422323</v>
      </c>
      <c r="F52" s="50">
        <f t="shared" si="3"/>
        <v>781422323</v>
      </c>
      <c r="G52" s="50">
        <f t="shared" si="3"/>
        <v>345361269</v>
      </c>
      <c r="H52" s="50">
        <f t="shared" si="3"/>
        <v>-1478948318</v>
      </c>
      <c r="I52" s="50">
        <f t="shared" si="3"/>
        <v>-117315816</v>
      </c>
      <c r="J52" s="50">
        <f t="shared" si="3"/>
        <v>-1250902865</v>
      </c>
      <c r="K52" s="50">
        <f t="shared" si="3"/>
        <v>-43583367</v>
      </c>
      <c r="L52" s="50">
        <f t="shared" si="3"/>
        <v>33564155</v>
      </c>
      <c r="M52" s="50">
        <f t="shared" si="3"/>
        <v>207107867</v>
      </c>
      <c r="N52" s="50">
        <f t="shared" si="3"/>
        <v>197088655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-1053814210</v>
      </c>
      <c r="X52" s="50">
        <f t="shared" si="3"/>
        <v>461600937</v>
      </c>
      <c r="Y52" s="50">
        <f t="shared" si="3"/>
        <v>-1515415147</v>
      </c>
      <c r="Z52" s="51">
        <f>+IF(X52&lt;&gt;0,+(Y52/X52)*100,0)</f>
        <v>-328.29550928749524</v>
      </c>
      <c r="AA52" s="48">
        <f>SUM(AA49:AA51)</f>
        <v>781422323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-221730447</v>
      </c>
      <c r="D54" s="54">
        <f>+D52-D53</f>
        <v>0</v>
      </c>
      <c r="E54" s="55">
        <f t="shared" si="4"/>
        <v>781422323</v>
      </c>
      <c r="F54" s="56">
        <f t="shared" si="4"/>
        <v>781422323</v>
      </c>
      <c r="G54" s="56">
        <f t="shared" si="4"/>
        <v>345361269</v>
      </c>
      <c r="H54" s="56">
        <f t="shared" si="4"/>
        <v>-1478948318</v>
      </c>
      <c r="I54" s="56">
        <f t="shared" si="4"/>
        <v>-117315816</v>
      </c>
      <c r="J54" s="56">
        <f t="shared" si="4"/>
        <v>-1250902865</v>
      </c>
      <c r="K54" s="56">
        <f t="shared" si="4"/>
        <v>-43583367</v>
      </c>
      <c r="L54" s="56">
        <f t="shared" si="4"/>
        <v>33564155</v>
      </c>
      <c r="M54" s="56">
        <f t="shared" si="4"/>
        <v>207107867</v>
      </c>
      <c r="N54" s="56">
        <f t="shared" si="4"/>
        <v>197088655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-1053814210</v>
      </c>
      <c r="X54" s="56">
        <f t="shared" si="4"/>
        <v>461600937</v>
      </c>
      <c r="Y54" s="56">
        <f t="shared" si="4"/>
        <v>-1515415147</v>
      </c>
      <c r="Z54" s="57">
        <f>+IF(X54&lt;&gt;0,+(Y54/X54)*100,0)</f>
        <v>-328.29550928749524</v>
      </c>
      <c r="AA54" s="54">
        <f>+AA52-AA53</f>
        <v>781422323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-221730447</v>
      </c>
      <c r="D57" s="48">
        <f>SUM(D54:D56)</f>
        <v>0</v>
      </c>
      <c r="E57" s="49">
        <f t="shared" si="5"/>
        <v>781422323</v>
      </c>
      <c r="F57" s="50">
        <f t="shared" si="5"/>
        <v>781422323</v>
      </c>
      <c r="G57" s="50">
        <f t="shared" si="5"/>
        <v>345361269</v>
      </c>
      <c r="H57" s="50">
        <f t="shared" si="5"/>
        <v>-1478948318</v>
      </c>
      <c r="I57" s="50">
        <f t="shared" si="5"/>
        <v>-117315816</v>
      </c>
      <c r="J57" s="50">
        <f t="shared" si="5"/>
        <v>-1250902865</v>
      </c>
      <c r="K57" s="50">
        <f t="shared" si="5"/>
        <v>-43583367</v>
      </c>
      <c r="L57" s="50">
        <f t="shared" si="5"/>
        <v>33564155</v>
      </c>
      <c r="M57" s="50">
        <f t="shared" si="5"/>
        <v>207107867</v>
      </c>
      <c r="N57" s="50">
        <f t="shared" si="5"/>
        <v>197088655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-1053814210</v>
      </c>
      <c r="X57" s="50">
        <f t="shared" si="5"/>
        <v>461600937</v>
      </c>
      <c r="Y57" s="50">
        <f t="shared" si="5"/>
        <v>-1515415147</v>
      </c>
      <c r="Z57" s="51">
        <f>+IF(X57&lt;&gt;0,+(Y57/X57)*100,0)</f>
        <v>-328.29550928749524</v>
      </c>
      <c r="AA57" s="48">
        <f>SUM(AA54:AA56)</f>
        <v>781422323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>
        <v>5872</v>
      </c>
      <c r="H59" s="22">
        <v>5865</v>
      </c>
      <c r="I59" s="26">
        <v>5853</v>
      </c>
      <c r="J59" s="22">
        <v>17590</v>
      </c>
      <c r="K59" s="22">
        <v>5833</v>
      </c>
      <c r="L59" s="22">
        <v>5776</v>
      </c>
      <c r="M59" s="45">
        <v>5833</v>
      </c>
      <c r="N59" s="22">
        <v>17442</v>
      </c>
      <c r="O59" s="22"/>
      <c r="P59" s="26"/>
      <c r="Q59" s="22"/>
      <c r="R59" s="22"/>
      <c r="S59" s="22"/>
      <c r="T59" s="45"/>
      <c r="U59" s="22"/>
      <c r="V59" s="22"/>
      <c r="W59" s="26">
        <v>35032</v>
      </c>
      <c r="X59" s="22"/>
      <c r="Y59" s="22">
        <v>35032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-221730447</v>
      </c>
      <c r="D60" s="65">
        <f>SUM(D57:D59)</f>
        <v>0</v>
      </c>
      <c r="E60" s="66">
        <f t="shared" si="6"/>
        <v>781422323</v>
      </c>
      <c r="F60" s="67">
        <f t="shared" si="6"/>
        <v>781422323</v>
      </c>
      <c r="G60" s="67">
        <f t="shared" si="6"/>
        <v>345367141</v>
      </c>
      <c r="H60" s="67">
        <f t="shared" si="6"/>
        <v>-1478942453</v>
      </c>
      <c r="I60" s="67">
        <f t="shared" si="6"/>
        <v>-117309963</v>
      </c>
      <c r="J60" s="67">
        <f t="shared" si="6"/>
        <v>-1250885275</v>
      </c>
      <c r="K60" s="67">
        <f t="shared" si="6"/>
        <v>-43577534</v>
      </c>
      <c r="L60" s="67">
        <f t="shared" si="6"/>
        <v>33569931</v>
      </c>
      <c r="M60" s="67">
        <f t="shared" si="6"/>
        <v>207113700</v>
      </c>
      <c r="N60" s="67">
        <f t="shared" si="6"/>
        <v>197106097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-1053779178</v>
      </c>
      <c r="X60" s="67">
        <f t="shared" si="6"/>
        <v>461600937</v>
      </c>
      <c r="Y60" s="67">
        <f t="shared" si="6"/>
        <v>-1515380115</v>
      </c>
      <c r="Z60" s="68">
        <f>+IF(X60&lt;&gt;0,+(Y60/X60)*100,0)</f>
        <v>-328.28792004813454</v>
      </c>
      <c r="AA60" s="65">
        <f>SUM(AA57:AA59)</f>
        <v>781422323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43ED867-2532-423F-89F1-321FA9E44704}"/>
</file>

<file path=customXml/itemProps2.xml><?xml version="1.0" encoding="utf-8"?>
<ds:datastoreItem xmlns:ds="http://schemas.openxmlformats.org/officeDocument/2006/customXml" ds:itemID="{1324CDE0-67A3-4480-AF87-D2CEEEC072C9}"/>
</file>

<file path=customXml/itemProps3.xml><?xml version="1.0" encoding="utf-8"?>
<ds:datastoreItem xmlns:ds="http://schemas.openxmlformats.org/officeDocument/2006/customXml" ds:itemID="{841C3419-8166-4D4C-8FD3-3F0472FF22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2026-02-09T12:49:47Z</dcterms:created>
  <dcterms:modified xsi:type="dcterms:W3CDTF">2026-02-09T12:57:25Z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